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-" sheetId="1" r:id="rId1"/>
  </sheets>
  <definedNames>
    <definedName name="_xlnm.Print_Area" localSheetId="0">'-'!$A$1:$Q$103</definedName>
  </definedNames>
  <calcPr calcId="145621"/>
</workbook>
</file>

<file path=xl/calcChain.xml><?xml version="1.0" encoding="utf-8"?>
<calcChain xmlns="http://schemas.openxmlformats.org/spreadsheetml/2006/main">
  <c r="E33" i="1" l="1"/>
  <c r="L33" i="1"/>
  <c r="E36" i="1"/>
  <c r="L36" i="1"/>
  <c r="L29" i="1" l="1"/>
  <c r="E29" i="1"/>
</calcChain>
</file>

<file path=xl/sharedStrings.xml><?xml version="1.0" encoding="utf-8"?>
<sst xmlns="http://schemas.openxmlformats.org/spreadsheetml/2006/main" count="808" uniqueCount="305">
  <si>
    <t>SISTEMA INFORMATIVO - MINISTERO DELL'ISTRUZIONE DELL'UNIVERSITA' E DELLA RICERCA</t>
  </si>
  <si>
    <t>Concorso Ordinario Personale Docente DDG 106 del 23 febbraio 2016 – Secondaria di I e II grado</t>
  </si>
  <si>
    <t>Ordine scuola: Secondaria di I grado</t>
  </si>
  <si>
    <t>Pos</t>
  </si>
  <si>
    <t>Dt Prod GD</t>
  </si>
  <si>
    <t>Cl Conc</t>
  </si>
  <si>
    <t>Nominativo</t>
  </si>
  <si>
    <t>Dt Nas</t>
  </si>
  <si>
    <t>Prv Nas</t>
  </si>
  <si>
    <t>Codice fiscale</t>
  </si>
  <si>
    <t>Voto Scritto</t>
  </si>
  <si>
    <t>Voto Orale</t>
  </si>
  <si>
    <t>Voto Titoli</t>
  </si>
  <si>
    <t>Punt tot</t>
  </si>
  <si>
    <t>Pref.</t>
  </si>
  <si>
    <t>Serv. SD</t>
  </si>
  <si>
    <t>Num figli</t>
  </si>
  <si>
    <t>Ris.</t>
  </si>
  <si>
    <t>1</t>
  </si>
  <si>
    <t>AM56</t>
  </si>
  <si>
    <t>QUARANTIELLO LAURA</t>
  </si>
  <si>
    <t>21/12/1991</t>
  </si>
  <si>
    <t>BN</t>
  </si>
  <si>
    <t>QRNLRA91T61A783G</t>
  </si>
  <si>
    <t/>
  </si>
  <si>
    <t>2</t>
  </si>
  <si>
    <t>RUOPOLO ILARIO</t>
  </si>
  <si>
    <t>12/02/1984</t>
  </si>
  <si>
    <t>SA</t>
  </si>
  <si>
    <t>RPLLRI84B12I483L</t>
  </si>
  <si>
    <t>3</t>
  </si>
  <si>
    <t>DI COSTANZO FRANCESCO</t>
  </si>
  <si>
    <t>31/10/1989</t>
  </si>
  <si>
    <t>NA</t>
  </si>
  <si>
    <t>DCSFNC89R31F839F</t>
  </si>
  <si>
    <t>Q</t>
  </si>
  <si>
    <t>4</t>
  </si>
  <si>
    <t>MONTELLA ANDREA</t>
  </si>
  <si>
    <t>10/04/1991</t>
  </si>
  <si>
    <t>MNTNDR91D10I483P</t>
  </si>
  <si>
    <t>5</t>
  </si>
  <si>
    <t>MORO GIOVANNA</t>
  </si>
  <si>
    <t>27/02/1986</t>
  </si>
  <si>
    <t>CE</t>
  </si>
  <si>
    <t>MROGNN86B67B963M</t>
  </si>
  <si>
    <t>6</t>
  </si>
  <si>
    <t>MAROLDA LUIGI</t>
  </si>
  <si>
    <t>08/07/1989</t>
  </si>
  <si>
    <t>MRLLGU89L08F839C</t>
  </si>
  <si>
    <t>7</t>
  </si>
  <si>
    <t>MORABITO GIOVANNA</t>
  </si>
  <si>
    <t>05/01/1988</t>
  </si>
  <si>
    <t>ME</t>
  </si>
  <si>
    <t>MRBGNN88A45F158S</t>
  </si>
  <si>
    <t>8</t>
  </si>
  <si>
    <t>CAVAIUOLO CRISTINA</t>
  </si>
  <si>
    <t>31/07/1981</t>
  </si>
  <si>
    <t>CVLCST81L71A783W</t>
  </si>
  <si>
    <t>Q R</t>
  </si>
  <si>
    <t>9</t>
  </si>
  <si>
    <t>NEGRI FRANCESCO</t>
  </si>
  <si>
    <t>09/08/1985</t>
  </si>
  <si>
    <t>PE</t>
  </si>
  <si>
    <t>NGRFNC85M09G482W</t>
  </si>
  <si>
    <t>10</t>
  </si>
  <si>
    <t>SINISCALCO ALESSANDRO</t>
  </si>
  <si>
    <t>30/04/1987</t>
  </si>
  <si>
    <t>SNSLSN87D30F839C</t>
  </si>
  <si>
    <t>11</t>
  </si>
  <si>
    <t>PILATO MARTINA</t>
  </si>
  <si>
    <t>11/11/1992</t>
  </si>
  <si>
    <t>PA</t>
  </si>
  <si>
    <t>PLTMTN92S51G273C</t>
  </si>
  <si>
    <t>12</t>
  </si>
  <si>
    <t>MUSTO GIUSEPPE</t>
  </si>
  <si>
    <t>15/01/1982</t>
  </si>
  <si>
    <t>AV</t>
  </si>
  <si>
    <t>MSTGPP82A15A509O</t>
  </si>
  <si>
    <t>13</t>
  </si>
  <si>
    <t>MIRRA GIACOMO</t>
  </si>
  <si>
    <t>15/06/1991</t>
  </si>
  <si>
    <t>MRRGCM91H15A717Y</t>
  </si>
  <si>
    <t>14</t>
  </si>
  <si>
    <t>PIETRARCA VALERIA</t>
  </si>
  <si>
    <t>17/07/1987</t>
  </si>
  <si>
    <t>CB</t>
  </si>
  <si>
    <t>PTRVLR87L57B519E</t>
  </si>
  <si>
    <t>NAVA ROBERTA</t>
  </si>
  <si>
    <t>23/04/1984</t>
  </si>
  <si>
    <t>NVARRT84D63F839V</t>
  </si>
  <si>
    <t>DRAMMATICO FIAMMETTA</t>
  </si>
  <si>
    <t>21/07/1991</t>
  </si>
  <si>
    <t>DRMFMT91L61C129L</t>
  </si>
  <si>
    <t>PENNINO CARMINE</t>
  </si>
  <si>
    <t>24/10/1990</t>
  </si>
  <si>
    <t>PNNCMN90R24H703K</t>
  </si>
  <si>
    <t>CARRILLO CRISTINA</t>
  </si>
  <si>
    <t>12/08/1992</t>
  </si>
  <si>
    <t>CRRCST92M52B963T</t>
  </si>
  <si>
    <t>ZARRA ILARIA MARIA</t>
  </si>
  <si>
    <t>13/05/1988</t>
  </si>
  <si>
    <t>ZRRLMR88E53H703R</t>
  </si>
  <si>
    <t>CASABURI GIOVANNI ROBERTO</t>
  </si>
  <si>
    <t>27/12/1971</t>
  </si>
  <si>
    <t>CSBGNN71T27C361Y</t>
  </si>
  <si>
    <t>MESSORE FRANCESCA</t>
  </si>
  <si>
    <t>06/04/1978</t>
  </si>
  <si>
    <t>MSSFNC78D46B519G</t>
  </si>
  <si>
    <t>TRAMONTO SONIA</t>
  </si>
  <si>
    <t>01/10/1988</t>
  </si>
  <si>
    <t>TRMSNO88R41F839G</t>
  </si>
  <si>
    <t>GRANIERO ROSSELLA CLAUDIA</t>
  </si>
  <si>
    <t>08/03/1990</t>
  </si>
  <si>
    <t>GRNRSL90C48G309T</t>
  </si>
  <si>
    <t>REPPUCCI BERNARDO</t>
  </si>
  <si>
    <t>09/09/1986</t>
  </si>
  <si>
    <t>RPPBNR86P09A509R</t>
  </si>
  <si>
    <t>COLONNA LORENZO</t>
  </si>
  <si>
    <t>03/12/1991</t>
  </si>
  <si>
    <t>CLNLNZ91T03F839B</t>
  </si>
  <si>
    <t>BARBIERI LUCIANO</t>
  </si>
  <si>
    <t>BRBLCN77L25F839H</t>
  </si>
  <si>
    <t>FALEO FRANCESCA</t>
  </si>
  <si>
    <t>BA</t>
  </si>
  <si>
    <t>FLAFNC84L55F284U</t>
  </si>
  <si>
    <t>SIRIGU FABIANA</t>
  </si>
  <si>
    <t>SRGFBN83B51B963U</t>
  </si>
  <si>
    <t>suppletive</t>
  </si>
  <si>
    <t>GRADUATORIA CON ESITI PROVE SUPPLETIVE</t>
  </si>
  <si>
    <t>REGIONE LAZIO</t>
  </si>
  <si>
    <t>22/09/2016</t>
  </si>
  <si>
    <t>LAINO FILOMENA</t>
  </si>
  <si>
    <t>11/01/1971</t>
  </si>
  <si>
    <t>TO</t>
  </si>
  <si>
    <t>LNAFMN71A51L219M</t>
  </si>
  <si>
    <t>92.73</t>
  </si>
  <si>
    <t>CAPONI ALBERTO</t>
  </si>
  <si>
    <t>15/08/1975</t>
  </si>
  <si>
    <t>RM</t>
  </si>
  <si>
    <t>CPNLRT75M15H501W</t>
  </si>
  <si>
    <t>90.38</t>
  </si>
  <si>
    <t>TRUPPA FLAVIA</t>
  </si>
  <si>
    <t>06/10/1989</t>
  </si>
  <si>
    <t>TA</t>
  </si>
  <si>
    <t>TRPFLV89R46E205L</t>
  </si>
  <si>
    <t>90.18</t>
  </si>
  <si>
    <t>PISANA SUSANNA</t>
  </si>
  <si>
    <t>28/08/1967</t>
  </si>
  <si>
    <t>PSNSNN67M68H501V</t>
  </si>
  <si>
    <t>88.53</t>
  </si>
  <si>
    <t>X</t>
  </si>
  <si>
    <t>PALMIGIANI MARCO</t>
  </si>
  <si>
    <t>23/12/1986</t>
  </si>
  <si>
    <t>FR</t>
  </si>
  <si>
    <t>PLMMRC86T23D810W</t>
  </si>
  <si>
    <t>88.4</t>
  </si>
  <si>
    <t>PAOLETTI FABRIZIO</t>
  </si>
  <si>
    <t>10/04/1967</t>
  </si>
  <si>
    <t>PLTFRZ67D10H501N</t>
  </si>
  <si>
    <t>87.93</t>
  </si>
  <si>
    <t>Q                    T</t>
  </si>
  <si>
    <t>MIGLIONICO VINCENZO</t>
  </si>
  <si>
    <t>01/09/1965</t>
  </si>
  <si>
    <t>MGLVCN65P01H501G</t>
  </si>
  <si>
    <t>86.58</t>
  </si>
  <si>
    <t>RAPACCINI BIANCAMARIA</t>
  </si>
  <si>
    <t>17/11/1966</t>
  </si>
  <si>
    <t>TR</t>
  </si>
  <si>
    <t>RPCBCM66S57L117A</t>
  </si>
  <si>
    <t>86.45</t>
  </si>
  <si>
    <t>OTTONI LOLA</t>
  </si>
  <si>
    <t>09/03/1987</t>
  </si>
  <si>
    <t>AP</t>
  </si>
  <si>
    <t>TTNLLO87C49A462C</t>
  </si>
  <si>
    <t>84.58</t>
  </si>
  <si>
    <t>PRANZITELLI ROBERTA</t>
  </si>
  <si>
    <t>09/01/1991</t>
  </si>
  <si>
    <t>PRNRRT91A49B519M</t>
  </si>
  <si>
    <t>82.9</t>
  </si>
  <si>
    <t>REGIONE LOMBARDIA</t>
  </si>
  <si>
    <t>DI BLASI SERENELLA</t>
  </si>
  <si>
    <t>30/12/1982</t>
  </si>
  <si>
    <t>DBLSNL82T70G273Z</t>
  </si>
  <si>
    <t>94.7</t>
  </si>
  <si>
    <t>PIFFARETTI ALESSANDRO</t>
  </si>
  <si>
    <t>05/05/1977</t>
  </si>
  <si>
    <t>LC</t>
  </si>
  <si>
    <t>PFFLSN77E05E507H</t>
  </si>
  <si>
    <t>94.48</t>
  </si>
  <si>
    <t>ROSINI ALESSIA</t>
  </si>
  <si>
    <t>17/08/1987</t>
  </si>
  <si>
    <t>MI</t>
  </si>
  <si>
    <t>RSNLSS87M57F119Y</t>
  </si>
  <si>
    <t>93.6</t>
  </si>
  <si>
    <t>AMENDUNI MARIATERESA</t>
  </si>
  <si>
    <t>28/05/1991</t>
  </si>
  <si>
    <t>MNDMTR91E68C983T</t>
  </si>
  <si>
    <t>93.1</t>
  </si>
  <si>
    <t>GARIONI LAURA</t>
  </si>
  <si>
    <t>09/05/1989</t>
  </si>
  <si>
    <t>PC</t>
  </si>
  <si>
    <t>GRNLRA89E49G535M</t>
  </si>
  <si>
    <t>91.93</t>
  </si>
  <si>
    <t>COLELLA ELENA MARIA</t>
  </si>
  <si>
    <t>18/04/1978</t>
  </si>
  <si>
    <t>CO</t>
  </si>
  <si>
    <t>CLLLMR78D58C933Z</t>
  </si>
  <si>
    <t>89.98</t>
  </si>
  <si>
    <t>PARUZZI CHIARA FRANCESCA</t>
  </si>
  <si>
    <t>12/02/1959</t>
  </si>
  <si>
    <t>PRZCRF59B52F205J</t>
  </si>
  <si>
    <t>89.63</t>
  </si>
  <si>
    <t>MIROLLI GIOVANNI</t>
  </si>
  <si>
    <t>21/05/1968</t>
  </si>
  <si>
    <t>UD</t>
  </si>
  <si>
    <t>MRLGNN68E21D962R</t>
  </si>
  <si>
    <t>89.13</t>
  </si>
  <si>
    <t>SOMMA FRANCESCA</t>
  </si>
  <si>
    <t>28/12/1992</t>
  </si>
  <si>
    <t>VE</t>
  </si>
  <si>
    <t>SMMFNC92T68L736V</t>
  </si>
  <si>
    <t>88.33</t>
  </si>
  <si>
    <t>DIFATO LUCA</t>
  </si>
  <si>
    <t>02/01/1979</t>
  </si>
  <si>
    <t>DFTLCU79A02F205N</t>
  </si>
  <si>
    <t>88.05</t>
  </si>
  <si>
    <t>DE FILIPPIS VALENTINA</t>
  </si>
  <si>
    <t>25/02/1983</t>
  </si>
  <si>
    <t>LE</t>
  </si>
  <si>
    <t>DFLVNT83B65D862U</t>
  </si>
  <si>
    <t>87.54</t>
  </si>
  <si>
    <t>G R</t>
  </si>
  <si>
    <t>CURIONI NICOLA PIETRO</t>
  </si>
  <si>
    <t>06/03/1972</t>
  </si>
  <si>
    <t>NO</t>
  </si>
  <si>
    <t>CRNNLP72C06A429P</t>
  </si>
  <si>
    <t>87.3</t>
  </si>
  <si>
    <t>RIGAMONTI CLAUDIO</t>
  </si>
  <si>
    <t>16/04/1975</t>
  </si>
  <si>
    <t>RGMCLD75D16E507Q</t>
  </si>
  <si>
    <t>86.03</t>
  </si>
  <si>
    <t>PERRUCCI DAVIDE</t>
  </si>
  <si>
    <t>21/02/1986</t>
  </si>
  <si>
    <t>FG</t>
  </si>
  <si>
    <t>PRRDVD86B21C514S</t>
  </si>
  <si>
    <t>85.28</t>
  </si>
  <si>
    <t>REGIONE PIEMONTE</t>
  </si>
  <si>
    <t>CHIAVAZZA MARCO GIUSEPPE</t>
  </si>
  <si>
    <t>13/01/1976</t>
  </si>
  <si>
    <t>CHVMCG76A13B791A</t>
  </si>
  <si>
    <t>90.75</t>
  </si>
  <si>
    <t>VASILESCU MAGDALENA SIMONA</t>
  </si>
  <si>
    <t>29/07/1974</t>
  </si>
  <si>
    <t>VSLMDL74L69Z129G</t>
  </si>
  <si>
    <t>90.68</t>
  </si>
  <si>
    <t>HAGIU LIVIA ALEXANDRA</t>
  </si>
  <si>
    <t>09/12/1976</t>
  </si>
  <si>
    <t>HGALLX76T49Z129Q</t>
  </si>
  <si>
    <t>85.56</t>
  </si>
  <si>
    <t>STEFFANINI NICCOLO'</t>
  </si>
  <si>
    <t>24/08/1979</t>
  </si>
  <si>
    <t>STFNCL79M24F952I</t>
  </si>
  <si>
    <t>82.68</t>
  </si>
  <si>
    <t>PASTOR STEFANO DANILO</t>
  </si>
  <si>
    <t>21/12/1962</t>
  </si>
  <si>
    <t>GE</t>
  </si>
  <si>
    <t>PSTSFN62T21D969H</t>
  </si>
  <si>
    <t>82.1</t>
  </si>
  <si>
    <t>REGIONE SICILIA</t>
  </si>
  <si>
    <t>STAGNO GIANNICOLA</t>
  </si>
  <si>
    <t>21/10/1979</t>
  </si>
  <si>
    <t>CT</t>
  </si>
  <si>
    <t>STGGNC79R21C351U</t>
  </si>
  <si>
    <t>90.7</t>
  </si>
  <si>
    <t>ZAGO MARINA</t>
  </si>
  <si>
    <t>04/08/1989</t>
  </si>
  <si>
    <t>RG</t>
  </si>
  <si>
    <t>ZGAMRN89M44H163M</t>
  </si>
  <si>
    <t>90.1</t>
  </si>
  <si>
    <t>ALDERUCCIO MARCO</t>
  </si>
  <si>
    <t>01/08/1975</t>
  </si>
  <si>
    <t>SR</t>
  </si>
  <si>
    <t>LDRMRC75M01I754M</t>
  </si>
  <si>
    <t>90.08</t>
  </si>
  <si>
    <t>BONANNO ILARIA</t>
  </si>
  <si>
    <t>06/11/1992</t>
  </si>
  <si>
    <t>BNNLRI92S46C351Y</t>
  </si>
  <si>
    <t>89.28</t>
  </si>
  <si>
    <t>LOMBARDO PAOLO</t>
  </si>
  <si>
    <t>04/10/1968</t>
  </si>
  <si>
    <t>LMBPLA68R04C351L</t>
  </si>
  <si>
    <t>88.7</t>
  </si>
  <si>
    <t>RAGAZZI ERIKA</t>
  </si>
  <si>
    <t>16/04/1989</t>
  </si>
  <si>
    <t>RGZRKE89D56E532K</t>
  </si>
  <si>
    <t>87.4</t>
  </si>
  <si>
    <t>REGIONE CAMPANIA</t>
  </si>
  <si>
    <t>MARZILIANO GRILLO ANGELA JOSEPHINE</t>
  </si>
  <si>
    <t>MRZNLJ88A62A662T</t>
  </si>
  <si>
    <t>***</t>
  </si>
  <si>
    <t>LEGENDA</t>
  </si>
  <si>
    <t>* PRECEDE PER TITOLI DI PREFERENZA O MINORE ETA'</t>
  </si>
  <si>
    <t>** POSSIEDE TITOLI DI RISERVA</t>
  </si>
  <si>
    <t>*** candidato non rientrante nel 10% previsto dall’art. 9 del DDG 106/2016</t>
  </si>
  <si>
    <t>amm.con riserva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</si>
</sst>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2"/>
      <color indexed="8"/>
      <name val="Arial"/>
    </font>
    <font>
      <sz val="10"/>
      <color indexed="8"/>
      <name val="Arial"/>
    </font>
    <font>
      <b/>
      <sz val="10"/>
      <color indexed="9"/>
      <name val="Arial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horizontal="center"/>
    </xf>
    <xf numFmtId="0" fontId="3" fillId="3" borderId="5" xfId="0" applyFont="1" applyFill="1" applyBorder="1"/>
    <xf numFmtId="0" fontId="3" fillId="3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tabSelected="1" view="pageBreakPreview" topLeftCell="A88" zoomScaleNormal="100" zoomScaleSheetLayoutView="100" workbookViewId="0">
      <selection activeCell="D34" sqref="D34"/>
    </sheetView>
  </sheetViews>
  <sheetFormatPr defaultRowHeight="12.75" x14ac:dyDescent="0.2"/>
  <cols>
    <col min="1" max="1" width="4.28515625" style="5" customWidth="1"/>
    <col min="2" max="2" width="13.140625" hidden="1" customWidth="1"/>
    <col min="3" max="3" width="6.140625" customWidth="1"/>
    <col min="4" max="4" width="39.28515625" bestFit="1" customWidth="1"/>
    <col min="5" max="5" width="10.42578125" style="5" customWidth="1"/>
    <col min="6" max="6" width="7.5703125" style="5" customWidth="1"/>
    <col min="7" max="7" width="10.7109375" style="5" hidden="1" customWidth="1"/>
    <col min="8" max="12" width="10.7109375" style="5" customWidth="1"/>
    <col min="13" max="13" width="5.42578125" hidden="1" customWidth="1"/>
    <col min="14" max="14" width="9" hidden="1" customWidth="1"/>
    <col min="15" max="15" width="9.42578125" hidden="1" customWidth="1"/>
    <col min="16" max="16" width="4.42578125" hidden="1" customWidth="1"/>
    <col min="17" max="17" width="3.140625" bestFit="1" customWidth="1"/>
  </cols>
  <sheetData>
    <row r="1" spans="1:17" s="1" customFormat="1" ht="15.75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"/>
      <c r="N1" s="3"/>
      <c r="O1" s="3"/>
    </row>
    <row r="2" spans="1:17" s="1" customFormat="1" x14ac:dyDescent="0.2">
      <c r="A2" s="5"/>
      <c r="E2" s="5"/>
      <c r="F2" s="5"/>
      <c r="G2" s="5"/>
      <c r="H2" s="5"/>
      <c r="I2" s="5"/>
      <c r="J2" s="5"/>
      <c r="K2" s="5"/>
      <c r="L2" s="5"/>
    </row>
    <row r="3" spans="1:17" s="1" customFormat="1" ht="15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"/>
      <c r="N3" s="3"/>
      <c r="O3" s="3"/>
    </row>
    <row r="4" spans="1:17" s="1" customFormat="1" x14ac:dyDescent="0.2">
      <c r="A4" s="5"/>
      <c r="E4" s="5"/>
      <c r="F4" s="5"/>
      <c r="G4" s="5"/>
      <c r="H4" s="5"/>
      <c r="I4" s="5"/>
      <c r="J4" s="5"/>
      <c r="K4" s="5"/>
      <c r="L4" s="5"/>
    </row>
    <row r="5" spans="1:17" s="1" customFormat="1" x14ac:dyDescent="0.2">
      <c r="A5" s="5"/>
      <c r="B5" s="4" t="s">
        <v>2</v>
      </c>
      <c r="C5" s="4" t="s">
        <v>2</v>
      </c>
      <c r="D5" s="3"/>
      <c r="E5" s="5"/>
      <c r="F5" s="9" t="s">
        <v>128</v>
      </c>
      <c r="G5" s="5"/>
      <c r="H5" s="5"/>
      <c r="J5" s="5"/>
      <c r="K5" s="5"/>
      <c r="L5" s="5"/>
      <c r="M5" s="3"/>
      <c r="N5" s="3"/>
      <c r="O5" s="3"/>
    </row>
    <row r="6" spans="1:17" s="1" customFormat="1" ht="13.5" thickBot="1" x14ac:dyDescent="0.25">
      <c r="A6" s="5"/>
      <c r="B6" s="4"/>
      <c r="C6" s="4"/>
      <c r="D6" s="3"/>
      <c r="E6" s="5"/>
      <c r="F6" s="9"/>
      <c r="G6" s="5"/>
      <c r="H6" s="5"/>
      <c r="J6" s="5"/>
      <c r="K6" s="5"/>
      <c r="L6" s="5"/>
      <c r="M6" s="3"/>
      <c r="N6" s="3"/>
      <c r="O6" s="3"/>
    </row>
    <row r="7" spans="1:17" s="1" customFormat="1" ht="16.5" thickBot="1" x14ac:dyDescent="0.3">
      <c r="A7" s="26" t="s">
        <v>296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1:17" s="2" customFormat="1" x14ac:dyDescent="0.2">
      <c r="A8" s="7" t="s">
        <v>3</v>
      </c>
      <c r="B8" s="6" t="s">
        <v>4</v>
      </c>
      <c r="C8" s="6" t="s">
        <v>5</v>
      </c>
      <c r="D8" s="6" t="s">
        <v>6</v>
      </c>
      <c r="E8" s="7" t="s">
        <v>7</v>
      </c>
      <c r="F8" s="7" t="s">
        <v>8</v>
      </c>
      <c r="G8" s="7" t="s">
        <v>9</v>
      </c>
      <c r="H8" s="7"/>
      <c r="I8" s="7" t="s">
        <v>10</v>
      </c>
      <c r="J8" s="7" t="s">
        <v>11</v>
      </c>
      <c r="K8" s="7" t="s">
        <v>12</v>
      </c>
      <c r="L8" s="7" t="s">
        <v>13</v>
      </c>
      <c r="M8" s="7" t="s">
        <v>14</v>
      </c>
      <c r="N8" s="6" t="s">
        <v>15</v>
      </c>
      <c r="O8" s="6" t="s">
        <v>16</v>
      </c>
      <c r="P8" s="6" t="s">
        <v>17</v>
      </c>
      <c r="Q8" s="7"/>
    </row>
    <row r="9" spans="1:17" s="14" customFormat="1" ht="18" customHeight="1" x14ac:dyDescent="0.2">
      <c r="A9" s="10">
        <v>1</v>
      </c>
      <c r="B9" s="11">
        <v>43055</v>
      </c>
      <c r="C9" s="12" t="s">
        <v>19</v>
      </c>
      <c r="D9" s="12" t="s">
        <v>20</v>
      </c>
      <c r="E9" s="13" t="s">
        <v>21</v>
      </c>
      <c r="F9" s="13" t="s">
        <v>22</v>
      </c>
      <c r="G9" s="13" t="s">
        <v>23</v>
      </c>
      <c r="H9" s="13"/>
      <c r="I9" s="13">
        <v>37.450000000000003</v>
      </c>
      <c r="J9" s="13">
        <v>40</v>
      </c>
      <c r="K9" s="13">
        <v>20</v>
      </c>
      <c r="L9" s="10">
        <v>97.45</v>
      </c>
      <c r="M9" s="14" t="s">
        <v>24</v>
      </c>
      <c r="N9" s="14" t="s">
        <v>24</v>
      </c>
      <c r="O9" s="14" t="s">
        <v>24</v>
      </c>
      <c r="P9" s="14" t="s">
        <v>24</v>
      </c>
    </row>
    <row r="10" spans="1:17" s="14" customFormat="1" ht="18" customHeight="1" x14ac:dyDescent="0.2">
      <c r="A10" s="10">
        <v>2</v>
      </c>
      <c r="B10" s="11">
        <v>43055</v>
      </c>
      <c r="C10" s="12" t="s">
        <v>19</v>
      </c>
      <c r="D10" s="12" t="s">
        <v>26</v>
      </c>
      <c r="E10" s="13" t="s">
        <v>27</v>
      </c>
      <c r="F10" s="13" t="s">
        <v>28</v>
      </c>
      <c r="G10" s="13" t="s">
        <v>29</v>
      </c>
      <c r="H10" s="13"/>
      <c r="I10" s="13">
        <v>37.299999999999997</v>
      </c>
      <c r="J10" s="13">
        <v>40</v>
      </c>
      <c r="K10" s="13">
        <v>20</v>
      </c>
      <c r="L10" s="10">
        <v>97.3</v>
      </c>
      <c r="M10" s="14" t="s">
        <v>24</v>
      </c>
      <c r="N10" s="14" t="s">
        <v>24</v>
      </c>
      <c r="O10" s="14" t="s">
        <v>24</v>
      </c>
      <c r="P10" s="14" t="s">
        <v>24</v>
      </c>
    </row>
    <row r="11" spans="1:17" s="14" customFormat="1" ht="18" customHeight="1" x14ac:dyDescent="0.2">
      <c r="A11" s="10"/>
      <c r="B11" s="11"/>
      <c r="C11" s="12"/>
      <c r="D11" s="12"/>
      <c r="E11" s="13"/>
      <c r="F11" s="13"/>
      <c r="G11" s="13"/>
      <c r="H11" s="13"/>
      <c r="I11" s="13"/>
      <c r="J11" s="13"/>
      <c r="K11" s="13"/>
      <c r="L11" s="10"/>
    </row>
    <row r="12" spans="1:17" s="14" customFormat="1" ht="18" customHeight="1" x14ac:dyDescent="0.2">
      <c r="A12" s="10">
        <v>3</v>
      </c>
      <c r="B12" s="11">
        <v>43055</v>
      </c>
      <c r="C12" s="12" t="s">
        <v>19</v>
      </c>
      <c r="D12" s="12" t="s">
        <v>31</v>
      </c>
      <c r="E12" s="13" t="s">
        <v>32</v>
      </c>
      <c r="F12" s="13" t="s">
        <v>33</v>
      </c>
      <c r="G12" s="13" t="s">
        <v>34</v>
      </c>
      <c r="H12" s="13"/>
      <c r="I12" s="13">
        <v>37.1</v>
      </c>
      <c r="J12" s="13">
        <v>40</v>
      </c>
      <c r="K12" s="13">
        <v>19.7</v>
      </c>
      <c r="L12" s="10">
        <v>96.8</v>
      </c>
      <c r="M12" s="14" t="s">
        <v>35</v>
      </c>
      <c r="N12" s="14" t="s">
        <v>24</v>
      </c>
      <c r="O12" s="14" t="s">
        <v>24</v>
      </c>
      <c r="P12" s="14" t="s">
        <v>24</v>
      </c>
      <c r="Q12" s="14" t="s">
        <v>299</v>
      </c>
    </row>
    <row r="13" spans="1:17" s="14" customFormat="1" ht="18" customHeight="1" x14ac:dyDescent="0.2">
      <c r="A13" s="10">
        <v>4</v>
      </c>
      <c r="B13" s="11">
        <v>43055</v>
      </c>
      <c r="C13" s="12" t="s">
        <v>19</v>
      </c>
      <c r="D13" s="12" t="s">
        <v>37</v>
      </c>
      <c r="E13" s="13" t="s">
        <v>38</v>
      </c>
      <c r="F13" s="13" t="s">
        <v>28</v>
      </c>
      <c r="G13" s="13" t="s">
        <v>39</v>
      </c>
      <c r="H13" s="13"/>
      <c r="I13" s="13">
        <v>35.58</v>
      </c>
      <c r="J13" s="13">
        <v>40</v>
      </c>
      <c r="K13" s="13">
        <v>20</v>
      </c>
      <c r="L13" s="10">
        <v>95.58</v>
      </c>
      <c r="M13" s="14" t="s">
        <v>24</v>
      </c>
      <c r="N13" s="14" t="s">
        <v>24</v>
      </c>
      <c r="O13" s="14" t="s">
        <v>24</v>
      </c>
      <c r="P13" s="14" t="s">
        <v>24</v>
      </c>
      <c r="Q13" s="14" t="s">
        <v>299</v>
      </c>
    </row>
    <row r="14" spans="1:17" s="14" customFormat="1" ht="18" customHeight="1" x14ac:dyDescent="0.2">
      <c r="A14" s="10">
        <v>5</v>
      </c>
      <c r="B14" s="11">
        <v>43055</v>
      </c>
      <c r="C14" s="12" t="s">
        <v>19</v>
      </c>
      <c r="D14" s="12" t="s">
        <v>41</v>
      </c>
      <c r="E14" s="13" t="s">
        <v>42</v>
      </c>
      <c r="F14" s="13" t="s">
        <v>43</v>
      </c>
      <c r="G14" s="13" t="s">
        <v>44</v>
      </c>
      <c r="H14" s="13"/>
      <c r="I14" s="13">
        <v>38.200000000000003</v>
      </c>
      <c r="J14" s="13">
        <v>39</v>
      </c>
      <c r="K14" s="13">
        <v>17.899999999999999</v>
      </c>
      <c r="L14" s="10">
        <v>95.1</v>
      </c>
      <c r="M14" s="14" t="s">
        <v>35</v>
      </c>
      <c r="N14" s="14" t="s">
        <v>24</v>
      </c>
      <c r="O14" s="14" t="s">
        <v>24</v>
      </c>
      <c r="P14" s="14" t="s">
        <v>24</v>
      </c>
      <c r="Q14" s="14" t="s">
        <v>299</v>
      </c>
    </row>
    <row r="15" spans="1:17" s="14" customFormat="1" ht="18" customHeight="1" x14ac:dyDescent="0.2">
      <c r="A15" s="10">
        <v>6</v>
      </c>
      <c r="B15" s="11">
        <v>43055</v>
      </c>
      <c r="C15" s="12" t="s">
        <v>19</v>
      </c>
      <c r="D15" s="12" t="s">
        <v>46</v>
      </c>
      <c r="E15" s="13" t="s">
        <v>47</v>
      </c>
      <c r="F15" s="13" t="s">
        <v>33</v>
      </c>
      <c r="G15" s="13" t="s">
        <v>48</v>
      </c>
      <c r="H15" s="13"/>
      <c r="I15" s="13">
        <v>34.75</v>
      </c>
      <c r="J15" s="13">
        <v>40</v>
      </c>
      <c r="K15" s="13">
        <v>20</v>
      </c>
      <c r="L15" s="10">
        <v>94.75</v>
      </c>
      <c r="M15" s="14" t="s">
        <v>24</v>
      </c>
      <c r="N15" s="14" t="s">
        <v>24</v>
      </c>
      <c r="O15" s="14" t="s">
        <v>24</v>
      </c>
      <c r="P15" s="14" t="s">
        <v>24</v>
      </c>
      <c r="Q15" s="14" t="s">
        <v>299</v>
      </c>
    </row>
    <row r="16" spans="1:17" s="14" customFormat="1" ht="18" customHeight="1" x14ac:dyDescent="0.2">
      <c r="A16" s="10">
        <v>7</v>
      </c>
      <c r="B16" s="11">
        <v>43055</v>
      </c>
      <c r="C16" s="12" t="s">
        <v>19</v>
      </c>
      <c r="D16" s="12" t="s">
        <v>50</v>
      </c>
      <c r="E16" s="13" t="s">
        <v>51</v>
      </c>
      <c r="F16" s="13" t="s">
        <v>52</v>
      </c>
      <c r="G16" s="13" t="s">
        <v>53</v>
      </c>
      <c r="H16" s="13"/>
      <c r="I16" s="13">
        <v>35.68</v>
      </c>
      <c r="J16" s="13">
        <v>39</v>
      </c>
      <c r="K16" s="13">
        <v>19.7</v>
      </c>
      <c r="L16" s="10">
        <v>94.38</v>
      </c>
      <c r="M16" s="14" t="s">
        <v>24</v>
      </c>
      <c r="N16" s="14" t="s">
        <v>24</v>
      </c>
      <c r="O16" s="14" t="s">
        <v>24</v>
      </c>
      <c r="P16" s="14" t="s">
        <v>24</v>
      </c>
      <c r="Q16" s="14" t="s">
        <v>299</v>
      </c>
    </row>
    <row r="17" spans="1:20" s="14" customFormat="1" ht="18" customHeight="1" x14ac:dyDescent="0.2">
      <c r="A17" s="10">
        <v>8</v>
      </c>
      <c r="B17" s="11">
        <v>43055</v>
      </c>
      <c r="C17" s="12" t="s">
        <v>19</v>
      </c>
      <c r="D17" s="12" t="s">
        <v>55</v>
      </c>
      <c r="E17" s="13" t="s">
        <v>56</v>
      </c>
      <c r="F17" s="13" t="s">
        <v>22</v>
      </c>
      <c r="G17" s="13" t="s">
        <v>57</v>
      </c>
      <c r="H17" s="13"/>
      <c r="I17" s="13">
        <v>33.200000000000003</v>
      </c>
      <c r="J17" s="13">
        <v>40</v>
      </c>
      <c r="K17" s="13">
        <v>20</v>
      </c>
      <c r="L17" s="10">
        <v>93.2</v>
      </c>
      <c r="M17" s="14" t="s">
        <v>58</v>
      </c>
      <c r="N17" s="14" t="s">
        <v>24</v>
      </c>
      <c r="O17" s="14" t="s">
        <v>18</v>
      </c>
      <c r="P17" s="14" t="s">
        <v>24</v>
      </c>
      <c r="Q17" s="14" t="s">
        <v>299</v>
      </c>
    </row>
    <row r="18" spans="1:20" s="14" customFormat="1" ht="18" customHeight="1" x14ac:dyDescent="0.2">
      <c r="A18" s="10">
        <v>9</v>
      </c>
      <c r="B18" s="11">
        <v>43055</v>
      </c>
      <c r="C18" s="12" t="s">
        <v>19</v>
      </c>
      <c r="D18" s="12" t="s">
        <v>60</v>
      </c>
      <c r="E18" s="13" t="s">
        <v>61</v>
      </c>
      <c r="F18" s="13" t="s">
        <v>62</v>
      </c>
      <c r="G18" s="13" t="s">
        <v>63</v>
      </c>
      <c r="H18" s="13"/>
      <c r="I18" s="13">
        <v>32.880000000000003</v>
      </c>
      <c r="J18" s="13">
        <v>40</v>
      </c>
      <c r="K18" s="13">
        <v>20</v>
      </c>
      <c r="L18" s="10">
        <v>92.88</v>
      </c>
      <c r="M18" s="14" t="s">
        <v>35</v>
      </c>
      <c r="N18" s="14" t="s">
        <v>24</v>
      </c>
      <c r="O18" s="14" t="s">
        <v>24</v>
      </c>
      <c r="P18" s="14" t="s">
        <v>24</v>
      </c>
      <c r="Q18" s="14" t="s">
        <v>299</v>
      </c>
    </row>
    <row r="19" spans="1:20" s="14" customFormat="1" ht="18" customHeight="1" x14ac:dyDescent="0.2">
      <c r="A19" s="10">
        <v>10</v>
      </c>
      <c r="B19" s="11">
        <v>43055</v>
      </c>
      <c r="C19" s="12" t="s">
        <v>19</v>
      </c>
      <c r="D19" s="12" t="s">
        <v>65</v>
      </c>
      <c r="E19" s="13" t="s">
        <v>66</v>
      </c>
      <c r="F19" s="13" t="s">
        <v>33</v>
      </c>
      <c r="G19" s="13" t="s">
        <v>67</v>
      </c>
      <c r="H19" s="13"/>
      <c r="I19" s="13">
        <v>33.25</v>
      </c>
      <c r="J19" s="13">
        <v>40</v>
      </c>
      <c r="K19" s="13">
        <v>19.600000000000001</v>
      </c>
      <c r="L19" s="10">
        <v>92.85</v>
      </c>
      <c r="M19" s="14" t="s">
        <v>35</v>
      </c>
      <c r="N19" s="14" t="s">
        <v>24</v>
      </c>
      <c r="O19" s="14" t="s">
        <v>24</v>
      </c>
      <c r="P19" s="14" t="s">
        <v>24</v>
      </c>
      <c r="Q19" s="14" t="s">
        <v>299</v>
      </c>
    </row>
    <row r="20" spans="1:20" s="14" customFormat="1" ht="18" customHeight="1" x14ac:dyDescent="0.2">
      <c r="A20" s="10">
        <v>11</v>
      </c>
      <c r="B20" s="11">
        <v>43055</v>
      </c>
      <c r="C20" s="12" t="s">
        <v>19</v>
      </c>
      <c r="D20" s="12" t="s">
        <v>69</v>
      </c>
      <c r="E20" s="13" t="s">
        <v>70</v>
      </c>
      <c r="F20" s="13" t="s">
        <v>71</v>
      </c>
      <c r="G20" s="13" t="s">
        <v>72</v>
      </c>
      <c r="H20" s="13"/>
      <c r="I20" s="13">
        <v>32.979999999999997</v>
      </c>
      <c r="J20" s="13">
        <v>39</v>
      </c>
      <c r="K20" s="13">
        <v>20</v>
      </c>
      <c r="L20" s="10">
        <v>91.98</v>
      </c>
      <c r="M20" s="14" t="s">
        <v>24</v>
      </c>
      <c r="N20" s="14" t="s">
        <v>24</v>
      </c>
      <c r="O20" s="14" t="s">
        <v>24</v>
      </c>
      <c r="P20" s="14" t="s">
        <v>24</v>
      </c>
      <c r="Q20" s="14" t="s">
        <v>299</v>
      </c>
    </row>
    <row r="21" spans="1:20" s="14" customFormat="1" ht="18" customHeight="1" x14ac:dyDescent="0.2">
      <c r="A21" s="10">
        <v>12</v>
      </c>
      <c r="B21" s="11">
        <v>43055</v>
      </c>
      <c r="C21" s="12" t="s">
        <v>19</v>
      </c>
      <c r="D21" s="12" t="s">
        <v>74</v>
      </c>
      <c r="E21" s="13" t="s">
        <v>75</v>
      </c>
      <c r="F21" s="13" t="s">
        <v>76</v>
      </c>
      <c r="G21" s="13" t="s">
        <v>77</v>
      </c>
      <c r="H21" s="13"/>
      <c r="I21" s="13">
        <v>33.25</v>
      </c>
      <c r="J21" s="13">
        <v>38</v>
      </c>
      <c r="K21" s="13">
        <v>20</v>
      </c>
      <c r="L21" s="10">
        <v>91.25</v>
      </c>
      <c r="M21" s="14" t="s">
        <v>35</v>
      </c>
      <c r="N21" s="14" t="s">
        <v>24</v>
      </c>
      <c r="O21" s="14" t="s">
        <v>24</v>
      </c>
      <c r="P21" s="14" t="s">
        <v>24</v>
      </c>
      <c r="Q21" s="14" t="s">
        <v>299</v>
      </c>
    </row>
    <row r="22" spans="1:20" s="14" customFormat="1" ht="18" customHeight="1" x14ac:dyDescent="0.2">
      <c r="A22" s="10">
        <v>13</v>
      </c>
      <c r="B22" s="11">
        <v>43055</v>
      </c>
      <c r="C22" s="12" t="s">
        <v>19</v>
      </c>
      <c r="D22" s="12" t="s">
        <v>79</v>
      </c>
      <c r="E22" s="13" t="s">
        <v>80</v>
      </c>
      <c r="F22" s="13" t="s">
        <v>28</v>
      </c>
      <c r="G22" s="13" t="s">
        <v>81</v>
      </c>
      <c r="H22" s="13"/>
      <c r="I22" s="13">
        <v>33.25</v>
      </c>
      <c r="J22" s="13">
        <v>39</v>
      </c>
      <c r="K22" s="13">
        <v>18.2</v>
      </c>
      <c r="L22" s="10">
        <v>90.45</v>
      </c>
      <c r="M22" s="14" t="s">
        <v>24</v>
      </c>
      <c r="N22" s="14" t="s">
        <v>24</v>
      </c>
      <c r="O22" s="14" t="s">
        <v>24</v>
      </c>
      <c r="P22" s="14" t="s">
        <v>24</v>
      </c>
      <c r="Q22" s="14" t="s">
        <v>299</v>
      </c>
    </row>
    <row r="23" spans="1:20" s="14" customFormat="1" ht="18" customHeight="1" x14ac:dyDescent="0.2">
      <c r="A23" s="10">
        <v>14</v>
      </c>
      <c r="B23" s="11">
        <v>43055</v>
      </c>
      <c r="C23" s="12" t="s">
        <v>19</v>
      </c>
      <c r="D23" s="12" t="s">
        <v>83</v>
      </c>
      <c r="E23" s="13" t="s">
        <v>84</v>
      </c>
      <c r="F23" s="13" t="s">
        <v>85</v>
      </c>
      <c r="G23" s="13" t="s">
        <v>86</v>
      </c>
      <c r="H23" s="13"/>
      <c r="I23" s="13">
        <v>31.38</v>
      </c>
      <c r="J23" s="13">
        <v>40</v>
      </c>
      <c r="K23" s="13">
        <v>18.899999999999999</v>
      </c>
      <c r="L23" s="10">
        <v>90.28</v>
      </c>
      <c r="M23" s="14" t="s">
        <v>35</v>
      </c>
      <c r="N23" s="14" t="s">
        <v>24</v>
      </c>
      <c r="O23" s="14" t="s">
        <v>24</v>
      </c>
      <c r="P23" s="14" t="s">
        <v>24</v>
      </c>
      <c r="Q23" s="14" t="s">
        <v>299</v>
      </c>
    </row>
    <row r="24" spans="1:20" s="14" customFormat="1" ht="18" customHeight="1" x14ac:dyDescent="0.2">
      <c r="A24" s="10">
        <v>15</v>
      </c>
      <c r="B24" s="11">
        <v>43055</v>
      </c>
      <c r="C24" s="12" t="s">
        <v>19</v>
      </c>
      <c r="D24" s="12" t="s">
        <v>87</v>
      </c>
      <c r="E24" s="13" t="s">
        <v>88</v>
      </c>
      <c r="F24" s="13" t="s">
        <v>33</v>
      </c>
      <c r="G24" s="13" t="s">
        <v>89</v>
      </c>
      <c r="H24" s="13"/>
      <c r="I24" s="13">
        <v>31.98</v>
      </c>
      <c r="J24" s="13">
        <v>38</v>
      </c>
      <c r="K24" s="13">
        <v>20</v>
      </c>
      <c r="L24" s="10">
        <v>89.98</v>
      </c>
      <c r="M24" s="14" t="s">
        <v>35</v>
      </c>
      <c r="N24" s="14" t="s">
        <v>24</v>
      </c>
      <c r="O24" s="14" t="s">
        <v>24</v>
      </c>
      <c r="P24" s="14" t="s">
        <v>24</v>
      </c>
      <c r="Q24" s="14" t="s">
        <v>299</v>
      </c>
    </row>
    <row r="25" spans="1:20" s="14" customFormat="1" ht="18" customHeight="1" x14ac:dyDescent="0.2">
      <c r="A25" s="10">
        <v>16</v>
      </c>
      <c r="B25" s="11">
        <v>43055</v>
      </c>
      <c r="C25" s="12" t="s">
        <v>19</v>
      </c>
      <c r="D25" s="12" t="s">
        <v>90</v>
      </c>
      <c r="E25" s="13" t="s">
        <v>91</v>
      </c>
      <c r="F25" s="13" t="s">
        <v>33</v>
      </c>
      <c r="G25" s="13" t="s">
        <v>92</v>
      </c>
      <c r="H25" s="13"/>
      <c r="I25" s="13">
        <v>29.73</v>
      </c>
      <c r="J25" s="13">
        <v>40</v>
      </c>
      <c r="K25" s="13">
        <v>20</v>
      </c>
      <c r="L25" s="10">
        <v>89.73</v>
      </c>
      <c r="M25" s="14" t="s">
        <v>24</v>
      </c>
      <c r="N25" s="14" t="s">
        <v>24</v>
      </c>
      <c r="O25" s="14" t="s">
        <v>24</v>
      </c>
      <c r="P25" s="14" t="s">
        <v>24</v>
      </c>
      <c r="Q25" s="14" t="s">
        <v>299</v>
      </c>
    </row>
    <row r="26" spans="1:20" s="14" customFormat="1" ht="18" customHeight="1" x14ac:dyDescent="0.2">
      <c r="A26" s="10">
        <v>17</v>
      </c>
      <c r="B26" s="11">
        <v>43055</v>
      </c>
      <c r="C26" s="12" t="s">
        <v>19</v>
      </c>
      <c r="D26" s="12" t="s">
        <v>93</v>
      </c>
      <c r="E26" s="13" t="s">
        <v>94</v>
      </c>
      <c r="F26" s="13" t="s">
        <v>28</v>
      </c>
      <c r="G26" s="13" t="s">
        <v>95</v>
      </c>
      <c r="H26" s="13"/>
      <c r="I26" s="13">
        <v>29.88</v>
      </c>
      <c r="J26" s="13">
        <v>40</v>
      </c>
      <c r="K26" s="13">
        <v>19.8</v>
      </c>
      <c r="L26" s="10">
        <v>89.68</v>
      </c>
      <c r="M26" s="14" t="s">
        <v>24</v>
      </c>
      <c r="N26" s="14" t="s">
        <v>24</v>
      </c>
      <c r="O26" s="14" t="s">
        <v>24</v>
      </c>
      <c r="P26" s="14" t="s">
        <v>24</v>
      </c>
      <c r="Q26" s="14" t="s">
        <v>299</v>
      </c>
    </row>
    <row r="27" spans="1:20" s="14" customFormat="1" ht="18" customHeight="1" x14ac:dyDescent="0.2">
      <c r="A27" s="10">
        <v>18</v>
      </c>
      <c r="B27" s="11">
        <v>43055</v>
      </c>
      <c r="C27" s="12" t="s">
        <v>19</v>
      </c>
      <c r="D27" s="12" t="s">
        <v>96</v>
      </c>
      <c r="E27" s="13" t="s">
        <v>97</v>
      </c>
      <c r="F27" s="13" t="s">
        <v>43</v>
      </c>
      <c r="G27" s="13" t="s">
        <v>98</v>
      </c>
      <c r="H27" s="13"/>
      <c r="I27" s="13">
        <v>30.83</v>
      </c>
      <c r="J27" s="13">
        <v>39</v>
      </c>
      <c r="K27" s="13">
        <v>19.7</v>
      </c>
      <c r="L27" s="10">
        <v>89.53</v>
      </c>
      <c r="M27" s="14" t="s">
        <v>24</v>
      </c>
      <c r="N27" s="14" t="s">
        <v>24</v>
      </c>
      <c r="O27" s="14" t="s">
        <v>24</v>
      </c>
      <c r="P27" s="14" t="s">
        <v>24</v>
      </c>
      <c r="Q27" s="14" t="s">
        <v>299</v>
      </c>
    </row>
    <row r="28" spans="1:20" s="14" customFormat="1" ht="18" customHeight="1" x14ac:dyDescent="0.2">
      <c r="A28" s="10">
        <v>19</v>
      </c>
      <c r="B28" s="11">
        <v>43055</v>
      </c>
      <c r="C28" s="12" t="s">
        <v>19</v>
      </c>
      <c r="D28" s="12" t="s">
        <v>99</v>
      </c>
      <c r="E28" s="13" t="s">
        <v>100</v>
      </c>
      <c r="F28" s="13" t="s">
        <v>28</v>
      </c>
      <c r="G28" s="13" t="s">
        <v>101</v>
      </c>
      <c r="H28" s="13"/>
      <c r="I28" s="13">
        <v>28.63</v>
      </c>
      <c r="J28" s="13">
        <v>40</v>
      </c>
      <c r="K28" s="13">
        <v>20</v>
      </c>
      <c r="L28" s="10">
        <v>88.63</v>
      </c>
      <c r="M28" s="14" t="s">
        <v>35</v>
      </c>
      <c r="N28" s="14" t="s">
        <v>24</v>
      </c>
      <c r="O28" s="14" t="s">
        <v>24</v>
      </c>
      <c r="P28" s="14" t="s">
        <v>24</v>
      </c>
      <c r="Q28" s="14" t="s">
        <v>299</v>
      </c>
    </row>
    <row r="29" spans="1:20" s="14" customFormat="1" ht="18" customHeight="1" x14ac:dyDescent="0.2">
      <c r="A29" s="10">
        <v>20</v>
      </c>
      <c r="B29" s="11">
        <v>43055</v>
      </c>
      <c r="C29" s="12" t="s">
        <v>19</v>
      </c>
      <c r="D29" s="12" t="s">
        <v>122</v>
      </c>
      <c r="E29" s="15">
        <f>DATE(1900+VALUE(MID(G29,7,2)), CHOOSE(CODE(UPPER(MID(G29,9,1)))-CODE("A")+1,1,2,3,4,5,0,0,6,0,0,0,7,8,0,0,9,0,10,11,12), IF(VALUE(MID(G29,10,2))&gt;40,VALUE(MID(G29,10,2))-40,VALUE(MID(G29,10,2))))</f>
        <v>30878</v>
      </c>
      <c r="F29" s="15" t="s">
        <v>123</v>
      </c>
      <c r="G29" s="13" t="s">
        <v>124</v>
      </c>
      <c r="H29" s="16" t="s">
        <v>304</v>
      </c>
      <c r="I29" s="13">
        <v>33.18</v>
      </c>
      <c r="J29" s="13">
        <v>38</v>
      </c>
      <c r="K29" s="13">
        <v>17.399999999999999</v>
      </c>
      <c r="L29" s="13">
        <f t="shared" ref="L29" si="0">SUM(I29:K29)</f>
        <v>88.580000000000013</v>
      </c>
      <c r="Q29" s="14" t="s">
        <v>299</v>
      </c>
      <c r="T29" s="14" t="s">
        <v>127</v>
      </c>
    </row>
    <row r="30" spans="1:20" s="14" customFormat="1" ht="18" customHeight="1" x14ac:dyDescent="0.2">
      <c r="A30" s="10">
        <v>21</v>
      </c>
      <c r="B30" s="11">
        <v>43055</v>
      </c>
      <c r="C30" s="12" t="s">
        <v>19</v>
      </c>
      <c r="D30" s="12" t="s">
        <v>102</v>
      </c>
      <c r="E30" s="13" t="s">
        <v>103</v>
      </c>
      <c r="F30" s="13" t="s">
        <v>28</v>
      </c>
      <c r="G30" s="13" t="s">
        <v>104</v>
      </c>
      <c r="H30" s="13"/>
      <c r="I30" s="13">
        <v>28.23</v>
      </c>
      <c r="J30" s="13">
        <v>40</v>
      </c>
      <c r="K30" s="13">
        <v>20</v>
      </c>
      <c r="L30" s="10">
        <v>88.23</v>
      </c>
      <c r="M30" s="14" t="s">
        <v>24</v>
      </c>
      <c r="N30" s="14" t="s">
        <v>24</v>
      </c>
      <c r="O30" s="14" t="s">
        <v>24</v>
      </c>
      <c r="P30" s="14" t="s">
        <v>24</v>
      </c>
      <c r="Q30" s="14" t="s">
        <v>299</v>
      </c>
    </row>
    <row r="31" spans="1:20" s="14" customFormat="1" ht="18" customHeight="1" x14ac:dyDescent="0.2">
      <c r="A31" s="10">
        <v>22</v>
      </c>
      <c r="B31" s="11">
        <v>43055</v>
      </c>
      <c r="C31" s="12" t="s">
        <v>19</v>
      </c>
      <c r="D31" s="12" t="s">
        <v>105</v>
      </c>
      <c r="E31" s="13" t="s">
        <v>106</v>
      </c>
      <c r="F31" s="13" t="s">
        <v>85</v>
      </c>
      <c r="G31" s="13" t="s">
        <v>107</v>
      </c>
      <c r="H31" s="13"/>
      <c r="I31" s="13">
        <v>31.43</v>
      </c>
      <c r="J31" s="13">
        <v>38</v>
      </c>
      <c r="K31" s="13">
        <v>18.3</v>
      </c>
      <c r="L31" s="10">
        <v>87.73</v>
      </c>
      <c r="M31" s="14" t="s">
        <v>24</v>
      </c>
      <c r="N31" s="14" t="s">
        <v>24</v>
      </c>
      <c r="O31" s="14" t="s">
        <v>24</v>
      </c>
      <c r="P31" s="14" t="s">
        <v>24</v>
      </c>
      <c r="Q31" s="14" t="s">
        <v>299</v>
      </c>
    </row>
    <row r="32" spans="1:20" s="14" customFormat="1" ht="18" customHeight="1" x14ac:dyDescent="0.2">
      <c r="A32" s="10">
        <v>23</v>
      </c>
      <c r="B32" s="11">
        <v>43055</v>
      </c>
      <c r="C32" s="12" t="s">
        <v>19</v>
      </c>
      <c r="D32" s="12" t="s">
        <v>108</v>
      </c>
      <c r="E32" s="13" t="s">
        <v>109</v>
      </c>
      <c r="F32" s="13" t="s">
        <v>33</v>
      </c>
      <c r="G32" s="13" t="s">
        <v>110</v>
      </c>
      <c r="H32" s="13"/>
      <c r="I32" s="13">
        <v>28.08</v>
      </c>
      <c r="J32" s="13">
        <v>38</v>
      </c>
      <c r="K32" s="13">
        <v>19.899999999999999</v>
      </c>
      <c r="L32" s="10">
        <v>85.98</v>
      </c>
      <c r="M32" s="14" t="s">
        <v>35</v>
      </c>
      <c r="N32" s="14" t="s">
        <v>24</v>
      </c>
      <c r="O32" s="14" t="s">
        <v>24</v>
      </c>
      <c r="P32" s="14" t="s">
        <v>24</v>
      </c>
      <c r="Q32" s="14" t="s">
        <v>299</v>
      </c>
    </row>
    <row r="33" spans="1:17" s="14" customFormat="1" ht="18" hidden="1" customHeight="1" x14ac:dyDescent="0.2">
      <c r="A33" s="13"/>
      <c r="B33" s="11">
        <v>43055</v>
      </c>
      <c r="C33" s="12" t="s">
        <v>19</v>
      </c>
      <c r="D33" s="12" t="s">
        <v>125</v>
      </c>
      <c r="E33" s="15">
        <f t="shared" ref="E33" si="1">DATE(1900+VALUE(MID(G33,7,2)), CHOOSE(CODE(UPPER(MID(G33,9,1)))-CODE("A")+1,1,2,3,4,5,0,0,6,0,0,0,7,8,0,0,9,0,10,11,12), IF(VALUE(MID(G33,10,2))&gt;40,VALUE(MID(G33,10,2))-40,VALUE(MID(G33,10,2))))</f>
        <v>30358</v>
      </c>
      <c r="F33" s="15" t="s">
        <v>43</v>
      </c>
      <c r="G33" s="13" t="s">
        <v>126</v>
      </c>
      <c r="H33" s="13"/>
      <c r="I33" s="13">
        <v>34.229999999999997</v>
      </c>
      <c r="J33" s="13">
        <v>39</v>
      </c>
      <c r="K33" s="13">
        <v>11.7</v>
      </c>
      <c r="L33" s="13">
        <f>SUM(I33:K33)</f>
        <v>84.929999999999993</v>
      </c>
      <c r="Q33" s="14" t="s">
        <v>299</v>
      </c>
    </row>
    <row r="34" spans="1:17" s="14" customFormat="1" ht="18" customHeight="1" x14ac:dyDescent="0.2">
      <c r="A34" s="13">
        <v>24</v>
      </c>
      <c r="B34" s="11">
        <v>43055</v>
      </c>
      <c r="C34" s="12" t="s">
        <v>19</v>
      </c>
      <c r="D34" s="12" t="s">
        <v>111</v>
      </c>
      <c r="E34" s="13" t="s">
        <v>112</v>
      </c>
      <c r="F34" s="13" t="s">
        <v>33</v>
      </c>
      <c r="G34" s="13" t="s">
        <v>113</v>
      </c>
      <c r="H34" s="13"/>
      <c r="I34" s="13">
        <v>28.7</v>
      </c>
      <c r="J34" s="13">
        <v>40</v>
      </c>
      <c r="K34" s="13">
        <v>15.1</v>
      </c>
      <c r="L34" s="10">
        <v>83.8</v>
      </c>
      <c r="M34" s="14" t="s">
        <v>24</v>
      </c>
      <c r="N34" s="14" t="s">
        <v>24</v>
      </c>
      <c r="O34" s="14" t="s">
        <v>24</v>
      </c>
      <c r="P34" s="14" t="s">
        <v>24</v>
      </c>
      <c r="Q34" s="14" t="s">
        <v>299</v>
      </c>
    </row>
    <row r="35" spans="1:17" s="14" customFormat="1" ht="18" customHeight="1" x14ac:dyDescent="0.2">
      <c r="A35" s="13">
        <v>25</v>
      </c>
      <c r="B35" s="11">
        <v>43055</v>
      </c>
      <c r="C35" s="12" t="s">
        <v>19</v>
      </c>
      <c r="D35" s="12" t="s">
        <v>114</v>
      </c>
      <c r="E35" s="13" t="s">
        <v>115</v>
      </c>
      <c r="F35" s="13" t="s">
        <v>76</v>
      </c>
      <c r="G35" s="13" t="s">
        <v>116</v>
      </c>
      <c r="H35" s="13"/>
      <c r="I35" s="13">
        <v>28.13</v>
      </c>
      <c r="J35" s="13">
        <v>40</v>
      </c>
      <c r="K35" s="13">
        <v>15</v>
      </c>
      <c r="L35" s="10">
        <v>83.13</v>
      </c>
      <c r="M35" s="14" t="s">
        <v>24</v>
      </c>
      <c r="N35" s="14" t="s">
        <v>24</v>
      </c>
      <c r="O35" s="14" t="s">
        <v>24</v>
      </c>
      <c r="P35" s="14" t="s">
        <v>24</v>
      </c>
      <c r="Q35" s="14" t="s">
        <v>299</v>
      </c>
    </row>
    <row r="36" spans="1:17" s="14" customFormat="1" ht="18" hidden="1" customHeight="1" x14ac:dyDescent="0.2">
      <c r="A36" s="13"/>
      <c r="B36" s="11">
        <v>43055</v>
      </c>
      <c r="C36" s="12" t="s">
        <v>19</v>
      </c>
      <c r="D36" s="12" t="s">
        <v>120</v>
      </c>
      <c r="E36" s="15">
        <f>DATE(1900+VALUE(MID(G36,7,2)), CHOOSE(CODE(UPPER(MID(G36,9,1)))-CODE("A")+1,1,2,3,4,5,0,0,6,0,0,0,7,8,0,0,9,0,10,11,12), IF(VALUE(MID(G36,10,2))&gt;40,VALUE(MID(G36,10,2))-40,VALUE(MID(G36,10,2))))</f>
        <v>28331</v>
      </c>
      <c r="F36" s="15" t="s">
        <v>33</v>
      </c>
      <c r="G36" s="13" t="s">
        <v>121</v>
      </c>
      <c r="H36" s="13"/>
      <c r="I36" s="13">
        <v>32.58</v>
      </c>
      <c r="J36" s="13">
        <v>36</v>
      </c>
      <c r="K36" s="13">
        <v>12</v>
      </c>
      <c r="L36" s="13">
        <f>SUM(I36:K36)</f>
        <v>80.58</v>
      </c>
      <c r="Q36" s="14" t="s">
        <v>299</v>
      </c>
    </row>
    <row r="37" spans="1:17" s="14" customFormat="1" ht="18" customHeight="1" x14ac:dyDescent="0.2">
      <c r="A37" s="13">
        <v>26</v>
      </c>
      <c r="B37" s="11">
        <v>43055</v>
      </c>
      <c r="C37" s="12" t="s">
        <v>19</v>
      </c>
      <c r="D37" s="12" t="s">
        <v>117</v>
      </c>
      <c r="E37" s="13" t="s">
        <v>118</v>
      </c>
      <c r="F37" s="13" t="s">
        <v>33</v>
      </c>
      <c r="G37" s="13" t="s">
        <v>119</v>
      </c>
      <c r="H37" s="13"/>
      <c r="I37" s="13">
        <v>32.229999999999997</v>
      </c>
      <c r="J37" s="13">
        <v>28</v>
      </c>
      <c r="K37" s="13">
        <v>16.8</v>
      </c>
      <c r="L37" s="10">
        <v>77.03</v>
      </c>
      <c r="M37" s="14" t="s">
        <v>24</v>
      </c>
      <c r="N37" s="14" t="s">
        <v>24</v>
      </c>
      <c r="O37" s="14" t="s">
        <v>24</v>
      </c>
      <c r="P37" s="14" t="s">
        <v>24</v>
      </c>
      <c r="Q37" s="14" t="s">
        <v>299</v>
      </c>
    </row>
    <row r="38" spans="1:17" s="14" customFormat="1" ht="18" customHeight="1" x14ac:dyDescent="0.2">
      <c r="A38" s="17"/>
      <c r="E38" s="17"/>
      <c r="F38" s="17"/>
      <c r="G38" s="17"/>
      <c r="H38" s="17"/>
      <c r="I38" s="17"/>
      <c r="J38" s="17"/>
      <c r="K38" s="17"/>
      <c r="L38" s="17"/>
    </row>
    <row r="39" spans="1:17" s="14" customFormat="1" ht="18" customHeight="1" x14ac:dyDescent="0.2">
      <c r="A39" s="17"/>
      <c r="E39" s="17"/>
      <c r="F39" s="17"/>
      <c r="G39" s="17"/>
      <c r="H39" s="17"/>
      <c r="I39" s="17"/>
      <c r="J39" s="17"/>
      <c r="K39" s="17"/>
      <c r="L39" s="17"/>
    </row>
    <row r="40" spans="1:17" s="14" customFormat="1" ht="18" customHeight="1" thickBot="1" x14ac:dyDescent="0.25">
      <c r="A40" s="17"/>
      <c r="E40" s="17"/>
      <c r="F40" s="17"/>
      <c r="G40" s="17"/>
      <c r="H40" s="17"/>
      <c r="I40" s="17"/>
      <c r="J40" s="17"/>
      <c r="K40" s="17"/>
      <c r="L40" s="17"/>
    </row>
    <row r="41" spans="1:17" s="14" customFormat="1" ht="18" customHeight="1" thickBot="1" x14ac:dyDescent="0.25">
      <c r="A41" s="23" t="s">
        <v>129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spans="1:17" s="14" customFormat="1" ht="18" customHeight="1" x14ac:dyDescent="0.2">
      <c r="A42" s="18" t="s">
        <v>3</v>
      </c>
      <c r="B42" s="19" t="s">
        <v>4</v>
      </c>
      <c r="C42" s="19" t="s">
        <v>5</v>
      </c>
      <c r="D42" s="19" t="s">
        <v>6</v>
      </c>
      <c r="E42" s="18" t="s">
        <v>7</v>
      </c>
      <c r="F42" s="18" t="s">
        <v>8</v>
      </c>
      <c r="G42" s="18" t="s">
        <v>9</v>
      </c>
      <c r="H42" s="18"/>
      <c r="I42" s="18" t="s">
        <v>10</v>
      </c>
      <c r="J42" s="18" t="s">
        <v>11</v>
      </c>
      <c r="K42" s="18" t="s">
        <v>12</v>
      </c>
      <c r="L42" s="18" t="s">
        <v>13</v>
      </c>
      <c r="M42" s="19" t="s">
        <v>14</v>
      </c>
      <c r="N42" s="19" t="s">
        <v>15</v>
      </c>
      <c r="O42" s="19" t="s">
        <v>16</v>
      </c>
      <c r="P42" s="19" t="s">
        <v>17</v>
      </c>
    </row>
    <row r="43" spans="1:17" s="14" customFormat="1" ht="18" customHeight="1" x14ac:dyDescent="0.2">
      <c r="A43" s="13" t="s">
        <v>18</v>
      </c>
      <c r="B43" s="12" t="s">
        <v>130</v>
      </c>
      <c r="C43" s="12" t="s">
        <v>19</v>
      </c>
      <c r="D43" s="12" t="s">
        <v>131</v>
      </c>
      <c r="E43" s="13" t="s">
        <v>132</v>
      </c>
      <c r="F43" s="13" t="s">
        <v>133</v>
      </c>
      <c r="G43" s="13" t="s">
        <v>134</v>
      </c>
      <c r="H43" s="13"/>
      <c r="I43" s="13">
        <v>32.729999999999997</v>
      </c>
      <c r="J43" s="13">
        <v>40</v>
      </c>
      <c r="K43" s="13">
        <v>20</v>
      </c>
      <c r="L43" s="13" t="s">
        <v>135</v>
      </c>
      <c r="M43" s="20" t="s">
        <v>24</v>
      </c>
      <c r="N43" s="12" t="s">
        <v>24</v>
      </c>
      <c r="O43" s="12" t="s">
        <v>24</v>
      </c>
      <c r="P43" s="12" t="s">
        <v>24</v>
      </c>
    </row>
    <row r="44" spans="1:17" s="14" customFormat="1" ht="18" customHeight="1" x14ac:dyDescent="0.2">
      <c r="A44" s="13" t="s">
        <v>25</v>
      </c>
      <c r="B44" s="12" t="s">
        <v>130</v>
      </c>
      <c r="C44" s="12" t="s">
        <v>19</v>
      </c>
      <c r="D44" s="12" t="s">
        <v>136</v>
      </c>
      <c r="E44" s="13" t="s">
        <v>137</v>
      </c>
      <c r="F44" s="13" t="s">
        <v>138</v>
      </c>
      <c r="G44" s="13" t="s">
        <v>139</v>
      </c>
      <c r="H44" s="13"/>
      <c r="I44" s="13">
        <v>30.38</v>
      </c>
      <c r="J44" s="13">
        <v>40</v>
      </c>
      <c r="K44" s="13">
        <v>20</v>
      </c>
      <c r="L44" s="13" t="s">
        <v>140</v>
      </c>
      <c r="M44" s="20" t="s">
        <v>35</v>
      </c>
      <c r="N44" s="12" t="s">
        <v>24</v>
      </c>
      <c r="O44" s="12" t="s">
        <v>24</v>
      </c>
      <c r="P44" s="12" t="s">
        <v>24</v>
      </c>
    </row>
    <row r="45" spans="1:17" s="14" customFormat="1" ht="18" customHeight="1" x14ac:dyDescent="0.2">
      <c r="A45" s="13" t="s">
        <v>30</v>
      </c>
      <c r="B45" s="12" t="s">
        <v>130</v>
      </c>
      <c r="C45" s="12" t="s">
        <v>19</v>
      </c>
      <c r="D45" s="12" t="s">
        <v>141</v>
      </c>
      <c r="E45" s="13" t="s">
        <v>142</v>
      </c>
      <c r="F45" s="13" t="s">
        <v>143</v>
      </c>
      <c r="G45" s="13" t="s">
        <v>144</v>
      </c>
      <c r="H45" s="13"/>
      <c r="I45" s="13">
        <v>30.18</v>
      </c>
      <c r="J45" s="13">
        <v>40</v>
      </c>
      <c r="K45" s="13">
        <v>20</v>
      </c>
      <c r="L45" s="13" t="s">
        <v>145</v>
      </c>
      <c r="M45" s="20" t="s">
        <v>24</v>
      </c>
      <c r="N45" s="12" t="s">
        <v>24</v>
      </c>
      <c r="O45" s="12" t="s">
        <v>24</v>
      </c>
      <c r="P45" s="12" t="s">
        <v>24</v>
      </c>
    </row>
    <row r="46" spans="1:17" s="14" customFormat="1" ht="18" customHeight="1" x14ac:dyDescent="0.2">
      <c r="A46" s="13"/>
      <c r="B46" s="12"/>
      <c r="C46" s="12"/>
      <c r="D46" s="12"/>
      <c r="E46" s="13"/>
      <c r="F46" s="13"/>
      <c r="G46" s="13"/>
      <c r="H46" s="13"/>
      <c r="I46" s="13"/>
      <c r="J46" s="13"/>
      <c r="K46" s="13"/>
      <c r="L46" s="13"/>
      <c r="M46" s="21"/>
      <c r="N46" s="21"/>
      <c r="O46" s="21"/>
      <c r="P46" s="21"/>
    </row>
    <row r="47" spans="1:17" s="14" customFormat="1" ht="18" customHeight="1" x14ac:dyDescent="0.2">
      <c r="A47" s="13" t="s">
        <v>36</v>
      </c>
      <c r="B47" s="12" t="s">
        <v>130</v>
      </c>
      <c r="C47" s="12" t="s">
        <v>19</v>
      </c>
      <c r="D47" s="12" t="s">
        <v>146</v>
      </c>
      <c r="E47" s="13" t="s">
        <v>147</v>
      </c>
      <c r="F47" s="13" t="s">
        <v>138</v>
      </c>
      <c r="G47" s="13" t="s">
        <v>148</v>
      </c>
      <c r="H47" s="13"/>
      <c r="I47" s="13">
        <v>32.729999999999997</v>
      </c>
      <c r="J47" s="13">
        <v>38</v>
      </c>
      <c r="K47" s="13">
        <v>17.8</v>
      </c>
      <c r="L47" s="13" t="s">
        <v>149</v>
      </c>
      <c r="M47" s="14" t="s">
        <v>58</v>
      </c>
      <c r="N47" s="14" t="s">
        <v>150</v>
      </c>
      <c r="O47" s="14" t="s">
        <v>25</v>
      </c>
      <c r="P47" s="14" t="s">
        <v>24</v>
      </c>
      <c r="Q47" s="14" t="s">
        <v>299</v>
      </c>
    </row>
    <row r="48" spans="1:17" s="14" customFormat="1" ht="18" customHeight="1" x14ac:dyDescent="0.2">
      <c r="A48" s="13" t="s">
        <v>40</v>
      </c>
      <c r="B48" s="12" t="s">
        <v>130</v>
      </c>
      <c r="C48" s="12" t="s">
        <v>19</v>
      </c>
      <c r="D48" s="12" t="s">
        <v>151</v>
      </c>
      <c r="E48" s="13" t="s">
        <v>152</v>
      </c>
      <c r="F48" s="13" t="s">
        <v>153</v>
      </c>
      <c r="G48" s="13" t="s">
        <v>154</v>
      </c>
      <c r="H48" s="13"/>
      <c r="I48" s="13">
        <v>29.2</v>
      </c>
      <c r="J48" s="13">
        <v>40</v>
      </c>
      <c r="K48" s="13">
        <v>19.2</v>
      </c>
      <c r="L48" s="13" t="s">
        <v>155</v>
      </c>
      <c r="M48" s="14" t="s">
        <v>35</v>
      </c>
      <c r="N48" s="14" t="s">
        <v>24</v>
      </c>
      <c r="O48" s="14" t="s">
        <v>24</v>
      </c>
      <c r="P48" s="14" t="s">
        <v>24</v>
      </c>
      <c r="Q48" s="14" t="s">
        <v>299</v>
      </c>
    </row>
    <row r="49" spans="1:17" s="14" customFormat="1" ht="18" customHeight="1" x14ac:dyDescent="0.2">
      <c r="A49" s="13" t="s">
        <v>45</v>
      </c>
      <c r="B49" s="12" t="s">
        <v>130</v>
      </c>
      <c r="C49" s="12" t="s">
        <v>19</v>
      </c>
      <c r="D49" s="12" t="s">
        <v>156</v>
      </c>
      <c r="E49" s="13" t="s">
        <v>157</v>
      </c>
      <c r="F49" s="13" t="s">
        <v>138</v>
      </c>
      <c r="G49" s="13" t="s">
        <v>158</v>
      </c>
      <c r="H49" s="13"/>
      <c r="I49" s="13">
        <v>34.630000000000003</v>
      </c>
      <c r="J49" s="13">
        <v>40</v>
      </c>
      <c r="K49" s="13">
        <v>13.3</v>
      </c>
      <c r="L49" s="13" t="s">
        <v>159</v>
      </c>
      <c r="M49" s="14" t="s">
        <v>160</v>
      </c>
      <c r="N49" s="14" t="s">
        <v>150</v>
      </c>
      <c r="O49" s="14" t="s">
        <v>24</v>
      </c>
      <c r="P49" s="14" t="s">
        <v>24</v>
      </c>
      <c r="Q49" s="14" t="s">
        <v>299</v>
      </c>
    </row>
    <row r="50" spans="1:17" s="14" customFormat="1" ht="18" customHeight="1" x14ac:dyDescent="0.2">
      <c r="A50" s="13" t="s">
        <v>49</v>
      </c>
      <c r="B50" s="12" t="s">
        <v>130</v>
      </c>
      <c r="C50" s="12" t="s">
        <v>19</v>
      </c>
      <c r="D50" s="12" t="s">
        <v>161</v>
      </c>
      <c r="E50" s="13" t="s">
        <v>162</v>
      </c>
      <c r="F50" s="13" t="s">
        <v>138</v>
      </c>
      <c r="G50" s="13" t="s">
        <v>163</v>
      </c>
      <c r="H50" s="13"/>
      <c r="I50" s="13">
        <v>33.78</v>
      </c>
      <c r="J50" s="13">
        <v>33</v>
      </c>
      <c r="K50" s="13">
        <v>19.8</v>
      </c>
      <c r="L50" s="13" t="s">
        <v>164</v>
      </c>
      <c r="M50" s="14" t="s">
        <v>35</v>
      </c>
      <c r="N50" s="14" t="s">
        <v>24</v>
      </c>
      <c r="O50" s="14" t="s">
        <v>24</v>
      </c>
      <c r="P50" s="14" t="s">
        <v>24</v>
      </c>
      <c r="Q50" s="14" t="s">
        <v>299</v>
      </c>
    </row>
    <row r="51" spans="1:17" s="14" customFormat="1" ht="18" customHeight="1" x14ac:dyDescent="0.2">
      <c r="A51" s="13" t="s">
        <v>54</v>
      </c>
      <c r="B51" s="12" t="s">
        <v>130</v>
      </c>
      <c r="C51" s="12" t="s">
        <v>19</v>
      </c>
      <c r="D51" s="12" t="s">
        <v>165</v>
      </c>
      <c r="E51" s="13" t="s">
        <v>166</v>
      </c>
      <c r="F51" s="13" t="s">
        <v>167</v>
      </c>
      <c r="G51" s="13" t="s">
        <v>168</v>
      </c>
      <c r="H51" s="13"/>
      <c r="I51" s="13">
        <v>28.45</v>
      </c>
      <c r="J51" s="13">
        <v>38</v>
      </c>
      <c r="K51" s="13">
        <v>20</v>
      </c>
      <c r="L51" s="13" t="s">
        <v>169</v>
      </c>
      <c r="M51" s="14" t="s">
        <v>24</v>
      </c>
      <c r="N51" s="14" t="s">
        <v>24</v>
      </c>
      <c r="O51" s="14" t="s">
        <v>24</v>
      </c>
      <c r="P51" s="14" t="s">
        <v>24</v>
      </c>
      <c r="Q51" s="14" t="s">
        <v>299</v>
      </c>
    </row>
    <row r="52" spans="1:17" s="14" customFormat="1" ht="18" customHeight="1" x14ac:dyDescent="0.2">
      <c r="A52" s="13" t="s">
        <v>59</v>
      </c>
      <c r="B52" s="12" t="s">
        <v>130</v>
      </c>
      <c r="C52" s="12" t="s">
        <v>19</v>
      </c>
      <c r="D52" s="12" t="s">
        <v>170</v>
      </c>
      <c r="E52" s="13" t="s">
        <v>171</v>
      </c>
      <c r="F52" s="13" t="s">
        <v>172</v>
      </c>
      <c r="G52" s="13" t="s">
        <v>173</v>
      </c>
      <c r="H52" s="13"/>
      <c r="I52" s="13">
        <v>30.18</v>
      </c>
      <c r="J52" s="13">
        <v>40</v>
      </c>
      <c r="K52" s="13">
        <v>14.4</v>
      </c>
      <c r="L52" s="13" t="s">
        <v>174</v>
      </c>
      <c r="M52" s="14" t="s">
        <v>24</v>
      </c>
      <c r="N52" s="14" t="s">
        <v>24</v>
      </c>
      <c r="O52" s="14" t="s">
        <v>24</v>
      </c>
      <c r="P52" s="14" t="s">
        <v>24</v>
      </c>
      <c r="Q52" s="14" t="s">
        <v>299</v>
      </c>
    </row>
    <row r="53" spans="1:17" s="14" customFormat="1" ht="18" customHeight="1" x14ac:dyDescent="0.2">
      <c r="A53" s="13" t="s">
        <v>64</v>
      </c>
      <c r="B53" s="12" t="s">
        <v>130</v>
      </c>
      <c r="C53" s="12" t="s">
        <v>19</v>
      </c>
      <c r="D53" s="12" t="s">
        <v>175</v>
      </c>
      <c r="E53" s="13" t="s">
        <v>176</v>
      </c>
      <c r="F53" s="13" t="s">
        <v>85</v>
      </c>
      <c r="G53" s="13" t="s">
        <v>177</v>
      </c>
      <c r="H53" s="13"/>
      <c r="I53" s="13">
        <v>28.1</v>
      </c>
      <c r="J53" s="13">
        <v>36</v>
      </c>
      <c r="K53" s="13">
        <v>18.8</v>
      </c>
      <c r="L53" s="13" t="s">
        <v>178</v>
      </c>
      <c r="M53" s="14" t="s">
        <v>24</v>
      </c>
      <c r="N53" s="14" t="s">
        <v>24</v>
      </c>
      <c r="O53" s="14" t="s">
        <v>24</v>
      </c>
      <c r="P53" s="14" t="s">
        <v>24</v>
      </c>
      <c r="Q53" s="14" t="s">
        <v>299</v>
      </c>
    </row>
    <row r="54" spans="1:17" s="14" customFormat="1" ht="18" customHeight="1" x14ac:dyDescent="0.2">
      <c r="A54" s="17"/>
      <c r="E54" s="17"/>
      <c r="F54" s="17"/>
      <c r="G54" s="17"/>
      <c r="H54" s="17"/>
      <c r="I54" s="17"/>
      <c r="J54" s="17"/>
      <c r="K54" s="17"/>
      <c r="L54" s="17"/>
    </row>
    <row r="55" spans="1:17" s="14" customFormat="1" ht="18" customHeight="1" x14ac:dyDescent="0.2">
      <c r="A55" s="17"/>
      <c r="E55" s="17"/>
      <c r="F55" s="17"/>
      <c r="G55" s="17"/>
      <c r="H55" s="17"/>
      <c r="I55" s="17"/>
      <c r="J55" s="17"/>
      <c r="K55" s="17"/>
      <c r="L55" s="17"/>
    </row>
    <row r="56" spans="1:17" s="14" customFormat="1" ht="18" customHeight="1" thickBot="1" x14ac:dyDescent="0.25">
      <c r="A56" s="17"/>
      <c r="E56" s="17"/>
      <c r="F56" s="17"/>
      <c r="G56" s="17"/>
      <c r="H56" s="17"/>
      <c r="I56" s="17"/>
      <c r="J56" s="17"/>
      <c r="K56" s="17"/>
      <c r="L56" s="17"/>
    </row>
    <row r="57" spans="1:17" s="14" customFormat="1" ht="18" customHeight="1" thickBot="1" x14ac:dyDescent="0.25">
      <c r="A57" s="23" t="s">
        <v>179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5"/>
    </row>
    <row r="58" spans="1:17" s="14" customFormat="1" ht="18" customHeight="1" x14ac:dyDescent="0.2">
      <c r="A58" s="18" t="s">
        <v>3</v>
      </c>
      <c r="B58" s="19" t="s">
        <v>4</v>
      </c>
      <c r="C58" s="19" t="s">
        <v>5</v>
      </c>
      <c r="D58" s="19" t="s">
        <v>6</v>
      </c>
      <c r="E58" s="18" t="s">
        <v>7</v>
      </c>
      <c r="F58" s="18" t="s">
        <v>8</v>
      </c>
      <c r="G58" s="18" t="s">
        <v>9</v>
      </c>
      <c r="H58" s="18"/>
      <c r="I58" s="18" t="s">
        <v>10</v>
      </c>
      <c r="J58" s="18" t="s">
        <v>11</v>
      </c>
      <c r="K58" s="18" t="s">
        <v>12</v>
      </c>
      <c r="L58" s="18" t="s">
        <v>13</v>
      </c>
      <c r="M58" s="19" t="s">
        <v>14</v>
      </c>
      <c r="N58" s="19" t="s">
        <v>15</v>
      </c>
      <c r="O58" s="19" t="s">
        <v>16</v>
      </c>
      <c r="P58" s="19" t="s">
        <v>17</v>
      </c>
    </row>
    <row r="59" spans="1:17" s="14" customFormat="1" ht="18" customHeight="1" x14ac:dyDescent="0.2">
      <c r="A59" s="13" t="s">
        <v>18</v>
      </c>
      <c r="B59" s="12" t="s">
        <v>130</v>
      </c>
      <c r="C59" s="12" t="s">
        <v>19</v>
      </c>
      <c r="D59" s="12" t="s">
        <v>180</v>
      </c>
      <c r="E59" s="13" t="s">
        <v>181</v>
      </c>
      <c r="F59" s="13" t="s">
        <v>71</v>
      </c>
      <c r="G59" s="13" t="s">
        <v>182</v>
      </c>
      <c r="H59" s="13"/>
      <c r="I59" s="13">
        <v>36.799999999999997</v>
      </c>
      <c r="J59" s="13">
        <v>40</v>
      </c>
      <c r="K59" s="13">
        <v>17.899999999999999</v>
      </c>
      <c r="L59" s="13" t="s">
        <v>183</v>
      </c>
      <c r="M59" s="20" t="s">
        <v>35</v>
      </c>
      <c r="N59" s="12" t="s">
        <v>24</v>
      </c>
      <c r="O59" s="12" t="s">
        <v>24</v>
      </c>
      <c r="P59" s="12" t="s">
        <v>24</v>
      </c>
    </row>
    <row r="60" spans="1:17" s="14" customFormat="1" ht="18" customHeight="1" x14ac:dyDescent="0.2">
      <c r="A60" s="13" t="s">
        <v>25</v>
      </c>
      <c r="B60" s="12" t="s">
        <v>130</v>
      </c>
      <c r="C60" s="12" t="s">
        <v>19</v>
      </c>
      <c r="D60" s="12" t="s">
        <v>184</v>
      </c>
      <c r="E60" s="13" t="s">
        <v>185</v>
      </c>
      <c r="F60" s="13" t="s">
        <v>186</v>
      </c>
      <c r="G60" s="13" t="s">
        <v>187</v>
      </c>
      <c r="H60" s="13"/>
      <c r="I60" s="13">
        <v>38.58</v>
      </c>
      <c r="J60" s="13">
        <v>39</v>
      </c>
      <c r="K60" s="13">
        <v>16.899999999999999</v>
      </c>
      <c r="L60" s="13" t="s">
        <v>188</v>
      </c>
      <c r="M60" s="20" t="s">
        <v>35</v>
      </c>
      <c r="N60" s="12" t="s">
        <v>24</v>
      </c>
      <c r="O60" s="12" t="s">
        <v>24</v>
      </c>
      <c r="P60" s="12" t="s">
        <v>24</v>
      </c>
    </row>
    <row r="61" spans="1:17" s="14" customFormat="1" ht="18" customHeight="1" x14ac:dyDescent="0.2">
      <c r="A61" s="13"/>
      <c r="B61" s="12"/>
      <c r="C61" s="12"/>
      <c r="D61" s="12"/>
      <c r="E61" s="13"/>
      <c r="F61" s="13"/>
      <c r="G61" s="13"/>
      <c r="H61" s="13"/>
      <c r="I61" s="13"/>
      <c r="J61" s="13"/>
      <c r="K61" s="13"/>
      <c r="L61" s="13"/>
      <c r="M61" s="21"/>
      <c r="N61" s="21"/>
      <c r="O61" s="21"/>
      <c r="P61" s="21"/>
    </row>
    <row r="62" spans="1:17" s="14" customFormat="1" ht="18" customHeight="1" x14ac:dyDescent="0.2">
      <c r="A62" s="13" t="s">
        <v>30</v>
      </c>
      <c r="B62" s="12" t="s">
        <v>130</v>
      </c>
      <c r="C62" s="12" t="s">
        <v>19</v>
      </c>
      <c r="D62" s="12" t="s">
        <v>189</v>
      </c>
      <c r="E62" s="13" t="s">
        <v>190</v>
      </c>
      <c r="F62" s="13" t="s">
        <v>191</v>
      </c>
      <c r="G62" s="13" t="s">
        <v>192</v>
      </c>
      <c r="H62" s="13"/>
      <c r="I62" s="13">
        <v>34.6</v>
      </c>
      <c r="J62" s="13">
        <v>39</v>
      </c>
      <c r="K62" s="13">
        <v>20</v>
      </c>
      <c r="L62" s="13" t="s">
        <v>193</v>
      </c>
      <c r="M62" s="14" t="s">
        <v>35</v>
      </c>
      <c r="N62" s="14" t="s">
        <v>24</v>
      </c>
      <c r="O62" s="14" t="s">
        <v>24</v>
      </c>
      <c r="P62" s="14" t="s">
        <v>24</v>
      </c>
      <c r="Q62" s="14" t="s">
        <v>299</v>
      </c>
    </row>
    <row r="63" spans="1:17" s="14" customFormat="1" ht="18" customHeight="1" x14ac:dyDescent="0.2">
      <c r="A63" s="13" t="s">
        <v>36</v>
      </c>
      <c r="B63" s="12" t="s">
        <v>130</v>
      </c>
      <c r="C63" s="12" t="s">
        <v>19</v>
      </c>
      <c r="D63" s="12" t="s">
        <v>194</v>
      </c>
      <c r="E63" s="13" t="s">
        <v>195</v>
      </c>
      <c r="F63" s="13" t="s">
        <v>123</v>
      </c>
      <c r="G63" s="13" t="s">
        <v>196</v>
      </c>
      <c r="H63" s="13"/>
      <c r="I63" s="13">
        <v>33.1</v>
      </c>
      <c r="J63" s="13">
        <v>40</v>
      </c>
      <c r="K63" s="13">
        <v>20</v>
      </c>
      <c r="L63" s="13" t="s">
        <v>197</v>
      </c>
      <c r="M63" s="14" t="s">
        <v>24</v>
      </c>
      <c r="N63" s="14" t="s">
        <v>24</v>
      </c>
      <c r="O63" s="14" t="s">
        <v>24</v>
      </c>
      <c r="P63" s="14" t="s">
        <v>24</v>
      </c>
      <c r="Q63" s="14" t="s">
        <v>299</v>
      </c>
    </row>
    <row r="64" spans="1:17" s="14" customFormat="1" ht="18" customHeight="1" x14ac:dyDescent="0.2">
      <c r="A64" s="13" t="s">
        <v>40</v>
      </c>
      <c r="B64" s="12" t="s">
        <v>130</v>
      </c>
      <c r="C64" s="12" t="s">
        <v>19</v>
      </c>
      <c r="D64" s="12" t="s">
        <v>198</v>
      </c>
      <c r="E64" s="13" t="s">
        <v>199</v>
      </c>
      <c r="F64" s="13" t="s">
        <v>200</v>
      </c>
      <c r="G64" s="13" t="s">
        <v>201</v>
      </c>
      <c r="H64" s="13"/>
      <c r="I64" s="13">
        <v>32.729999999999997</v>
      </c>
      <c r="J64" s="13">
        <v>40</v>
      </c>
      <c r="K64" s="13">
        <v>19.2</v>
      </c>
      <c r="L64" s="13" t="s">
        <v>202</v>
      </c>
      <c r="M64" s="14" t="s">
        <v>24</v>
      </c>
      <c r="N64" s="14" t="s">
        <v>24</v>
      </c>
      <c r="O64" s="14" t="s">
        <v>24</v>
      </c>
      <c r="P64" s="14" t="s">
        <v>24</v>
      </c>
      <c r="Q64" s="14" t="s">
        <v>299</v>
      </c>
    </row>
    <row r="65" spans="1:17" s="14" customFormat="1" ht="18" customHeight="1" x14ac:dyDescent="0.2">
      <c r="A65" s="13" t="s">
        <v>45</v>
      </c>
      <c r="B65" s="12" t="s">
        <v>130</v>
      </c>
      <c r="C65" s="12" t="s">
        <v>19</v>
      </c>
      <c r="D65" s="12" t="s">
        <v>203</v>
      </c>
      <c r="E65" s="13" t="s">
        <v>204</v>
      </c>
      <c r="F65" s="13" t="s">
        <v>205</v>
      </c>
      <c r="G65" s="13" t="s">
        <v>206</v>
      </c>
      <c r="H65" s="13"/>
      <c r="I65" s="13">
        <v>30.98</v>
      </c>
      <c r="J65" s="13">
        <v>39</v>
      </c>
      <c r="K65" s="13">
        <v>20</v>
      </c>
      <c r="L65" s="13" t="s">
        <v>207</v>
      </c>
      <c r="M65" s="14" t="s">
        <v>58</v>
      </c>
      <c r="N65" s="14" t="s">
        <v>24</v>
      </c>
      <c r="O65" s="14" t="s">
        <v>25</v>
      </c>
      <c r="P65" s="14" t="s">
        <v>24</v>
      </c>
      <c r="Q65" s="14" t="s">
        <v>299</v>
      </c>
    </row>
    <row r="66" spans="1:17" s="14" customFormat="1" ht="18" customHeight="1" x14ac:dyDescent="0.2">
      <c r="A66" s="13" t="s">
        <v>49</v>
      </c>
      <c r="B66" s="12" t="s">
        <v>130</v>
      </c>
      <c r="C66" s="12" t="s">
        <v>19</v>
      </c>
      <c r="D66" s="12" t="s">
        <v>208</v>
      </c>
      <c r="E66" s="13" t="s">
        <v>209</v>
      </c>
      <c r="F66" s="13" t="s">
        <v>191</v>
      </c>
      <c r="G66" s="13" t="s">
        <v>210</v>
      </c>
      <c r="H66" s="13"/>
      <c r="I66" s="13">
        <v>34.229999999999997</v>
      </c>
      <c r="J66" s="13">
        <v>38</v>
      </c>
      <c r="K66" s="13">
        <v>17.399999999999999</v>
      </c>
      <c r="L66" s="13" t="s">
        <v>211</v>
      </c>
      <c r="M66" s="14" t="s">
        <v>35</v>
      </c>
      <c r="N66" s="14" t="s">
        <v>24</v>
      </c>
      <c r="O66" s="14" t="s">
        <v>24</v>
      </c>
      <c r="P66" s="14" t="s">
        <v>24</v>
      </c>
      <c r="Q66" s="14" t="s">
        <v>299</v>
      </c>
    </row>
    <row r="67" spans="1:17" s="14" customFormat="1" ht="18" customHeight="1" x14ac:dyDescent="0.2">
      <c r="A67" s="13" t="s">
        <v>54</v>
      </c>
      <c r="B67" s="12" t="s">
        <v>130</v>
      </c>
      <c r="C67" s="12" t="s">
        <v>19</v>
      </c>
      <c r="D67" s="12" t="s">
        <v>212</v>
      </c>
      <c r="E67" s="13" t="s">
        <v>213</v>
      </c>
      <c r="F67" s="13" t="s">
        <v>214</v>
      </c>
      <c r="G67" s="13" t="s">
        <v>215</v>
      </c>
      <c r="H67" s="13"/>
      <c r="I67" s="13">
        <v>31.13</v>
      </c>
      <c r="J67" s="13">
        <v>38</v>
      </c>
      <c r="K67" s="13">
        <v>20</v>
      </c>
      <c r="L67" s="13" t="s">
        <v>216</v>
      </c>
      <c r="M67" s="14" t="s">
        <v>24</v>
      </c>
      <c r="N67" s="14" t="s">
        <v>24</v>
      </c>
      <c r="O67" s="14" t="s">
        <v>24</v>
      </c>
      <c r="P67" s="14" t="s">
        <v>24</v>
      </c>
      <c r="Q67" s="14" t="s">
        <v>299</v>
      </c>
    </row>
    <row r="68" spans="1:17" s="14" customFormat="1" ht="18" customHeight="1" x14ac:dyDescent="0.2">
      <c r="A68" s="13" t="s">
        <v>59</v>
      </c>
      <c r="B68" s="12" t="s">
        <v>130</v>
      </c>
      <c r="C68" s="12" t="s">
        <v>19</v>
      </c>
      <c r="D68" s="12" t="s">
        <v>217</v>
      </c>
      <c r="E68" s="13" t="s">
        <v>218</v>
      </c>
      <c r="F68" s="13" t="s">
        <v>219</v>
      </c>
      <c r="G68" s="13" t="s">
        <v>220</v>
      </c>
      <c r="H68" s="13"/>
      <c r="I68" s="13">
        <v>34.33</v>
      </c>
      <c r="J68" s="13">
        <v>38</v>
      </c>
      <c r="K68" s="13">
        <v>16</v>
      </c>
      <c r="L68" s="13" t="s">
        <v>221</v>
      </c>
      <c r="M68" s="14" t="s">
        <v>24</v>
      </c>
      <c r="N68" s="14" t="s">
        <v>24</v>
      </c>
      <c r="O68" s="14" t="s">
        <v>24</v>
      </c>
      <c r="P68" s="14" t="s">
        <v>24</v>
      </c>
      <c r="Q68" s="14" t="s">
        <v>299</v>
      </c>
    </row>
    <row r="69" spans="1:17" s="14" customFormat="1" ht="18" customHeight="1" x14ac:dyDescent="0.2">
      <c r="A69" s="13" t="s">
        <v>64</v>
      </c>
      <c r="B69" s="12" t="s">
        <v>130</v>
      </c>
      <c r="C69" s="12" t="s">
        <v>19</v>
      </c>
      <c r="D69" s="12" t="s">
        <v>222</v>
      </c>
      <c r="E69" s="13" t="s">
        <v>223</v>
      </c>
      <c r="F69" s="13" t="s">
        <v>191</v>
      </c>
      <c r="G69" s="13" t="s">
        <v>224</v>
      </c>
      <c r="H69" s="13"/>
      <c r="I69" s="13">
        <v>28.05</v>
      </c>
      <c r="J69" s="13">
        <v>40</v>
      </c>
      <c r="K69" s="13">
        <v>20</v>
      </c>
      <c r="L69" s="13" t="s">
        <v>225</v>
      </c>
      <c r="M69" s="14" t="s">
        <v>35</v>
      </c>
      <c r="N69" s="14" t="s">
        <v>24</v>
      </c>
      <c r="O69" s="14" t="s">
        <v>24</v>
      </c>
      <c r="P69" s="14" t="s">
        <v>24</v>
      </c>
      <c r="Q69" s="14" t="s">
        <v>299</v>
      </c>
    </row>
    <row r="70" spans="1:17" s="14" customFormat="1" ht="18" customHeight="1" x14ac:dyDescent="0.2">
      <c r="A70" s="13" t="s">
        <v>68</v>
      </c>
      <c r="B70" s="12" t="s">
        <v>130</v>
      </c>
      <c r="C70" s="12" t="s">
        <v>19</v>
      </c>
      <c r="D70" s="12" t="s">
        <v>226</v>
      </c>
      <c r="E70" s="13" t="s">
        <v>227</v>
      </c>
      <c r="F70" s="13" t="s">
        <v>228</v>
      </c>
      <c r="G70" s="13" t="s">
        <v>229</v>
      </c>
      <c r="H70" s="13"/>
      <c r="I70" s="13">
        <v>33.28</v>
      </c>
      <c r="J70" s="13">
        <v>37</v>
      </c>
      <c r="K70" s="13">
        <v>17.260000000000002</v>
      </c>
      <c r="L70" s="13" t="s">
        <v>230</v>
      </c>
      <c r="M70" s="14" t="s">
        <v>231</v>
      </c>
      <c r="N70" s="14" t="s">
        <v>150</v>
      </c>
      <c r="O70" s="14" t="s">
        <v>18</v>
      </c>
      <c r="P70" s="14" t="s">
        <v>24</v>
      </c>
      <c r="Q70" s="14" t="s">
        <v>299</v>
      </c>
    </row>
    <row r="71" spans="1:17" s="14" customFormat="1" ht="18" customHeight="1" x14ac:dyDescent="0.2">
      <c r="A71" s="13" t="s">
        <v>73</v>
      </c>
      <c r="B71" s="12" t="s">
        <v>130</v>
      </c>
      <c r="C71" s="12" t="s">
        <v>19</v>
      </c>
      <c r="D71" s="12" t="s">
        <v>232</v>
      </c>
      <c r="E71" s="13" t="s">
        <v>233</v>
      </c>
      <c r="F71" s="13" t="s">
        <v>234</v>
      </c>
      <c r="G71" s="13" t="s">
        <v>235</v>
      </c>
      <c r="H71" s="13"/>
      <c r="I71" s="13">
        <v>32.1</v>
      </c>
      <c r="J71" s="13">
        <v>40</v>
      </c>
      <c r="K71" s="13">
        <v>15.2</v>
      </c>
      <c r="L71" s="13" t="s">
        <v>236</v>
      </c>
      <c r="M71" s="14" t="s">
        <v>35</v>
      </c>
      <c r="N71" s="14" t="s">
        <v>24</v>
      </c>
      <c r="O71" s="14" t="s">
        <v>24</v>
      </c>
      <c r="P71" s="14" t="s">
        <v>24</v>
      </c>
      <c r="Q71" s="14" t="s">
        <v>299</v>
      </c>
    </row>
    <row r="72" spans="1:17" s="14" customFormat="1" ht="18" customHeight="1" x14ac:dyDescent="0.2">
      <c r="A72" s="13" t="s">
        <v>78</v>
      </c>
      <c r="B72" s="12" t="s">
        <v>130</v>
      </c>
      <c r="C72" s="12" t="s">
        <v>19</v>
      </c>
      <c r="D72" s="12" t="s">
        <v>237</v>
      </c>
      <c r="E72" s="13" t="s">
        <v>238</v>
      </c>
      <c r="F72" s="13" t="s">
        <v>186</v>
      </c>
      <c r="G72" s="13" t="s">
        <v>239</v>
      </c>
      <c r="H72" s="13"/>
      <c r="I72" s="13">
        <v>30.73</v>
      </c>
      <c r="J72" s="13">
        <v>40</v>
      </c>
      <c r="K72" s="13">
        <v>15.3</v>
      </c>
      <c r="L72" s="13" t="s">
        <v>240</v>
      </c>
      <c r="M72" s="14" t="s">
        <v>35</v>
      </c>
      <c r="N72" s="14" t="s">
        <v>24</v>
      </c>
      <c r="O72" s="14" t="s">
        <v>24</v>
      </c>
      <c r="P72" s="14" t="s">
        <v>24</v>
      </c>
      <c r="Q72" s="14" t="s">
        <v>299</v>
      </c>
    </row>
    <row r="73" spans="1:17" s="14" customFormat="1" ht="18" customHeight="1" x14ac:dyDescent="0.2">
      <c r="A73" s="13" t="s">
        <v>82</v>
      </c>
      <c r="B73" s="12" t="s">
        <v>130</v>
      </c>
      <c r="C73" s="12" t="s">
        <v>19</v>
      </c>
      <c r="D73" s="12" t="s">
        <v>241</v>
      </c>
      <c r="E73" s="13" t="s">
        <v>242</v>
      </c>
      <c r="F73" s="13" t="s">
        <v>243</v>
      </c>
      <c r="G73" s="13" t="s">
        <v>244</v>
      </c>
      <c r="H73" s="13"/>
      <c r="I73" s="13">
        <v>30.18</v>
      </c>
      <c r="J73" s="13">
        <v>40</v>
      </c>
      <c r="K73" s="13">
        <v>15.1</v>
      </c>
      <c r="L73" s="13" t="s">
        <v>245</v>
      </c>
      <c r="M73" s="14" t="s">
        <v>24</v>
      </c>
      <c r="N73" s="14" t="s">
        <v>24</v>
      </c>
      <c r="O73" s="14" t="s">
        <v>24</v>
      </c>
      <c r="P73" s="14" t="s">
        <v>24</v>
      </c>
      <c r="Q73" s="14" t="s">
        <v>299</v>
      </c>
    </row>
    <row r="74" spans="1:17" s="14" customFormat="1" ht="18" customHeight="1" x14ac:dyDescent="0.2">
      <c r="A74" s="17"/>
      <c r="E74" s="17"/>
      <c r="F74" s="17"/>
      <c r="G74" s="17"/>
      <c r="H74" s="17"/>
      <c r="I74" s="17"/>
      <c r="J74" s="17"/>
      <c r="K74" s="17"/>
      <c r="L74" s="17"/>
    </row>
    <row r="75" spans="1:17" s="14" customFormat="1" ht="18" customHeight="1" x14ac:dyDescent="0.2">
      <c r="A75" s="17"/>
      <c r="E75" s="17"/>
      <c r="F75" s="17"/>
      <c r="G75" s="17"/>
      <c r="H75" s="17"/>
      <c r="I75" s="17"/>
      <c r="J75" s="17"/>
      <c r="K75" s="17"/>
      <c r="L75" s="17"/>
    </row>
    <row r="76" spans="1:17" s="14" customFormat="1" ht="18" customHeight="1" thickBot="1" x14ac:dyDescent="0.25">
      <c r="A76" s="17"/>
      <c r="E76" s="17"/>
      <c r="F76" s="17"/>
      <c r="G76" s="17"/>
      <c r="H76" s="17"/>
      <c r="I76" s="17"/>
      <c r="J76" s="17"/>
      <c r="K76" s="17"/>
      <c r="L76" s="17"/>
    </row>
    <row r="77" spans="1:17" s="14" customFormat="1" ht="18" customHeight="1" thickBot="1" x14ac:dyDescent="0.25">
      <c r="A77" s="23" t="s">
        <v>246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5"/>
    </row>
    <row r="78" spans="1:17" s="14" customFormat="1" ht="18" customHeight="1" x14ac:dyDescent="0.2">
      <c r="A78" s="18" t="s">
        <v>3</v>
      </c>
      <c r="B78" s="19" t="s">
        <v>4</v>
      </c>
      <c r="C78" s="19" t="s">
        <v>5</v>
      </c>
      <c r="D78" s="19" t="s">
        <v>6</v>
      </c>
      <c r="E78" s="18" t="s">
        <v>7</v>
      </c>
      <c r="F78" s="18" t="s">
        <v>8</v>
      </c>
      <c r="G78" s="18" t="s">
        <v>9</v>
      </c>
      <c r="H78" s="18"/>
      <c r="I78" s="18" t="s">
        <v>10</v>
      </c>
      <c r="J78" s="18" t="s">
        <v>11</v>
      </c>
      <c r="K78" s="18" t="s">
        <v>12</v>
      </c>
      <c r="L78" s="18" t="s">
        <v>13</v>
      </c>
      <c r="M78" s="19" t="s">
        <v>14</v>
      </c>
      <c r="N78" s="19" t="s">
        <v>15</v>
      </c>
      <c r="O78" s="19" t="s">
        <v>16</v>
      </c>
      <c r="P78" s="19" t="s">
        <v>17</v>
      </c>
    </row>
    <row r="79" spans="1:17" s="14" customFormat="1" ht="18" customHeight="1" x14ac:dyDescent="0.2">
      <c r="A79" s="13" t="s">
        <v>18</v>
      </c>
      <c r="B79" s="12" t="s">
        <v>130</v>
      </c>
      <c r="C79" s="12" t="s">
        <v>19</v>
      </c>
      <c r="D79" s="12" t="s">
        <v>247</v>
      </c>
      <c r="E79" s="13" t="s">
        <v>248</v>
      </c>
      <c r="F79" s="13" t="s">
        <v>133</v>
      </c>
      <c r="G79" s="13" t="s">
        <v>249</v>
      </c>
      <c r="H79" s="13"/>
      <c r="I79" s="13">
        <v>33.75</v>
      </c>
      <c r="J79" s="13">
        <v>40</v>
      </c>
      <c r="K79" s="13">
        <v>17</v>
      </c>
      <c r="L79" s="13" t="s">
        <v>250</v>
      </c>
      <c r="M79" s="20" t="s">
        <v>35</v>
      </c>
      <c r="N79" s="12" t="s">
        <v>150</v>
      </c>
      <c r="O79" s="12" t="s">
        <v>24</v>
      </c>
      <c r="P79" s="12" t="s">
        <v>24</v>
      </c>
    </row>
    <row r="80" spans="1:17" s="14" customFormat="1" ht="18" customHeight="1" x14ac:dyDescent="0.2">
      <c r="A80" s="13" t="s">
        <v>25</v>
      </c>
      <c r="B80" s="12" t="s">
        <v>130</v>
      </c>
      <c r="C80" s="12" t="s">
        <v>19</v>
      </c>
      <c r="D80" s="12" t="s">
        <v>251</v>
      </c>
      <c r="E80" s="13" t="s">
        <v>252</v>
      </c>
      <c r="F80" s="13" t="s">
        <v>24</v>
      </c>
      <c r="G80" s="13" t="s">
        <v>253</v>
      </c>
      <c r="H80" s="13"/>
      <c r="I80" s="13">
        <v>35.880000000000003</v>
      </c>
      <c r="J80" s="13">
        <v>36</v>
      </c>
      <c r="K80" s="13">
        <v>18.8</v>
      </c>
      <c r="L80" s="13" t="s">
        <v>254</v>
      </c>
      <c r="M80" s="20" t="s">
        <v>58</v>
      </c>
      <c r="N80" s="12" t="s">
        <v>24</v>
      </c>
      <c r="O80" s="12" t="s">
        <v>18</v>
      </c>
      <c r="P80" s="12" t="s">
        <v>24</v>
      </c>
    </row>
    <row r="81" spans="1:20" s="14" customFormat="1" ht="18" customHeight="1" x14ac:dyDescent="0.2">
      <c r="A81" s="13"/>
      <c r="B81" s="12"/>
      <c r="C81" s="12"/>
      <c r="D81" s="12"/>
      <c r="E81" s="13"/>
      <c r="F81" s="13"/>
      <c r="G81" s="13"/>
      <c r="H81" s="13"/>
      <c r="I81" s="13"/>
      <c r="J81" s="13"/>
      <c r="K81" s="13"/>
      <c r="L81" s="13"/>
      <c r="M81" s="21"/>
      <c r="N81" s="21"/>
      <c r="O81" s="21"/>
      <c r="P81" s="21"/>
    </row>
    <row r="82" spans="1:20" s="14" customFormat="1" ht="18" customHeight="1" x14ac:dyDescent="0.2">
      <c r="A82" s="13">
        <v>3</v>
      </c>
      <c r="B82" s="12"/>
      <c r="C82" s="12" t="s">
        <v>19</v>
      </c>
      <c r="D82" s="12" t="s">
        <v>297</v>
      </c>
      <c r="E82" s="15">
        <v>32164</v>
      </c>
      <c r="F82" s="13" t="s">
        <v>123</v>
      </c>
      <c r="G82" s="13" t="s">
        <v>298</v>
      </c>
      <c r="H82" s="16" t="s">
        <v>304</v>
      </c>
      <c r="I82" s="13">
        <v>28.55</v>
      </c>
      <c r="J82" s="13">
        <v>40</v>
      </c>
      <c r="K82" s="13">
        <v>20</v>
      </c>
      <c r="L82" s="13">
        <v>88.55</v>
      </c>
      <c r="M82" s="21"/>
      <c r="N82" s="21"/>
      <c r="O82" s="21"/>
      <c r="P82" s="21"/>
      <c r="Q82" s="14" t="s">
        <v>299</v>
      </c>
      <c r="T82" s="22" t="s">
        <v>127</v>
      </c>
    </row>
    <row r="83" spans="1:20" s="14" customFormat="1" ht="18" customHeight="1" x14ac:dyDescent="0.2">
      <c r="A83" s="13">
        <v>4</v>
      </c>
      <c r="B83" s="12" t="s">
        <v>130</v>
      </c>
      <c r="C83" s="12" t="s">
        <v>19</v>
      </c>
      <c r="D83" s="12" t="s">
        <v>255</v>
      </c>
      <c r="E83" s="13" t="s">
        <v>256</v>
      </c>
      <c r="F83" s="13" t="s">
        <v>24</v>
      </c>
      <c r="G83" s="13" t="s">
        <v>257</v>
      </c>
      <c r="H83" s="13"/>
      <c r="I83" s="13">
        <v>36</v>
      </c>
      <c r="J83" s="13">
        <v>40</v>
      </c>
      <c r="K83" s="13">
        <v>9.56</v>
      </c>
      <c r="L83" s="13" t="s">
        <v>258</v>
      </c>
      <c r="M83" s="14" t="s">
        <v>24</v>
      </c>
      <c r="N83" s="14" t="s">
        <v>24</v>
      </c>
      <c r="O83" s="14" t="s">
        <v>24</v>
      </c>
      <c r="P83" s="14" t="s">
        <v>24</v>
      </c>
      <c r="Q83" s="14" t="s">
        <v>299</v>
      </c>
    </row>
    <row r="84" spans="1:20" s="14" customFormat="1" ht="18" customHeight="1" x14ac:dyDescent="0.2">
      <c r="A84" s="13">
        <v>5</v>
      </c>
      <c r="B84" s="12" t="s">
        <v>130</v>
      </c>
      <c r="C84" s="12" t="s">
        <v>19</v>
      </c>
      <c r="D84" s="12" t="s">
        <v>259</v>
      </c>
      <c r="E84" s="13" t="s">
        <v>260</v>
      </c>
      <c r="F84" s="13" t="s">
        <v>234</v>
      </c>
      <c r="G84" s="13" t="s">
        <v>261</v>
      </c>
      <c r="H84" s="13"/>
      <c r="I84" s="13">
        <v>28.18</v>
      </c>
      <c r="J84" s="13">
        <v>40</v>
      </c>
      <c r="K84" s="13">
        <v>14.5</v>
      </c>
      <c r="L84" s="13" t="s">
        <v>262</v>
      </c>
      <c r="M84" s="14" t="s">
        <v>24</v>
      </c>
      <c r="N84" s="14" t="s">
        <v>24</v>
      </c>
      <c r="O84" s="14" t="s">
        <v>24</v>
      </c>
      <c r="P84" s="14" t="s">
        <v>24</v>
      </c>
      <c r="Q84" s="14" t="s">
        <v>299</v>
      </c>
    </row>
    <row r="85" spans="1:20" s="14" customFormat="1" ht="18" customHeight="1" x14ac:dyDescent="0.2">
      <c r="A85" s="13">
        <v>6</v>
      </c>
      <c r="B85" s="12" t="s">
        <v>130</v>
      </c>
      <c r="C85" s="12" t="s">
        <v>19</v>
      </c>
      <c r="D85" s="12" t="s">
        <v>263</v>
      </c>
      <c r="E85" s="13" t="s">
        <v>264</v>
      </c>
      <c r="F85" s="13" t="s">
        <v>265</v>
      </c>
      <c r="G85" s="13" t="s">
        <v>266</v>
      </c>
      <c r="H85" s="13"/>
      <c r="I85" s="13">
        <v>28.1</v>
      </c>
      <c r="J85" s="13">
        <v>34</v>
      </c>
      <c r="K85" s="13">
        <v>20</v>
      </c>
      <c r="L85" s="13" t="s">
        <v>267</v>
      </c>
      <c r="M85" s="14" t="s">
        <v>35</v>
      </c>
      <c r="N85" s="14" t="s">
        <v>24</v>
      </c>
      <c r="O85" s="14" t="s">
        <v>24</v>
      </c>
      <c r="P85" s="14" t="s">
        <v>24</v>
      </c>
      <c r="Q85" s="14" t="s">
        <v>299</v>
      </c>
    </row>
    <row r="86" spans="1:20" s="14" customFormat="1" ht="18" customHeight="1" x14ac:dyDescent="0.2">
      <c r="A86" s="17"/>
      <c r="E86" s="17"/>
      <c r="F86" s="17"/>
      <c r="G86" s="17"/>
      <c r="H86" s="17"/>
      <c r="I86" s="17"/>
      <c r="J86" s="17"/>
      <c r="K86" s="17"/>
      <c r="L86" s="17"/>
    </row>
    <row r="87" spans="1:20" s="14" customFormat="1" ht="18" customHeight="1" x14ac:dyDescent="0.2">
      <c r="A87" s="17"/>
      <c r="E87" s="17"/>
      <c r="F87" s="17"/>
      <c r="G87" s="17"/>
      <c r="H87" s="17"/>
      <c r="I87" s="17"/>
      <c r="J87" s="17"/>
      <c r="K87" s="17"/>
      <c r="L87" s="17"/>
    </row>
    <row r="88" spans="1:20" s="14" customFormat="1" ht="18" customHeight="1" thickBot="1" x14ac:dyDescent="0.25">
      <c r="A88" s="17"/>
      <c r="E88" s="17"/>
      <c r="F88" s="17"/>
      <c r="G88" s="17"/>
      <c r="H88" s="17"/>
      <c r="I88" s="17"/>
      <c r="J88" s="17"/>
      <c r="K88" s="17"/>
      <c r="L88" s="17"/>
    </row>
    <row r="89" spans="1:20" s="14" customFormat="1" ht="18" customHeight="1" thickBot="1" x14ac:dyDescent="0.25">
      <c r="A89" s="23" t="s">
        <v>268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5"/>
    </row>
    <row r="90" spans="1:20" s="14" customFormat="1" ht="18" customHeight="1" x14ac:dyDescent="0.2">
      <c r="A90" s="18" t="s">
        <v>3</v>
      </c>
      <c r="B90" s="19" t="s">
        <v>4</v>
      </c>
      <c r="C90" s="19" t="s">
        <v>5</v>
      </c>
      <c r="D90" s="19" t="s">
        <v>6</v>
      </c>
      <c r="E90" s="18" t="s">
        <v>7</v>
      </c>
      <c r="F90" s="18" t="s">
        <v>8</v>
      </c>
      <c r="G90" s="18" t="s">
        <v>9</v>
      </c>
      <c r="H90" s="18"/>
      <c r="I90" s="18" t="s">
        <v>10</v>
      </c>
      <c r="J90" s="18" t="s">
        <v>11</v>
      </c>
      <c r="K90" s="18" t="s">
        <v>12</v>
      </c>
      <c r="L90" s="18" t="s">
        <v>13</v>
      </c>
      <c r="M90" s="19" t="s">
        <v>14</v>
      </c>
      <c r="N90" s="19" t="s">
        <v>15</v>
      </c>
      <c r="O90" s="19" t="s">
        <v>16</v>
      </c>
      <c r="P90" s="19" t="s">
        <v>17</v>
      </c>
    </row>
    <row r="91" spans="1:20" s="14" customFormat="1" ht="18" customHeight="1" x14ac:dyDescent="0.2">
      <c r="A91" s="13" t="s">
        <v>18</v>
      </c>
      <c r="B91" s="12" t="s">
        <v>130</v>
      </c>
      <c r="C91" s="12" t="s">
        <v>19</v>
      </c>
      <c r="D91" s="12" t="s">
        <v>269</v>
      </c>
      <c r="E91" s="13" t="s">
        <v>270</v>
      </c>
      <c r="F91" s="13" t="s">
        <v>271</v>
      </c>
      <c r="G91" s="13" t="s">
        <v>272</v>
      </c>
      <c r="H91" s="13"/>
      <c r="I91" s="13">
        <v>30.7</v>
      </c>
      <c r="J91" s="13">
        <v>40</v>
      </c>
      <c r="K91" s="13">
        <v>20</v>
      </c>
      <c r="L91" s="13" t="s">
        <v>273</v>
      </c>
      <c r="M91" s="20" t="s">
        <v>35</v>
      </c>
      <c r="N91" s="12" t="s">
        <v>150</v>
      </c>
      <c r="O91" s="12" t="s">
        <v>24</v>
      </c>
      <c r="P91" s="12" t="s">
        <v>24</v>
      </c>
    </row>
    <row r="92" spans="1:20" s="14" customFormat="1" ht="18" customHeight="1" x14ac:dyDescent="0.2">
      <c r="A92" s="13" t="s">
        <v>25</v>
      </c>
      <c r="B92" s="12" t="s">
        <v>130</v>
      </c>
      <c r="C92" s="12" t="s">
        <v>19</v>
      </c>
      <c r="D92" s="12" t="s">
        <v>274</v>
      </c>
      <c r="E92" s="13" t="s">
        <v>275</v>
      </c>
      <c r="F92" s="13" t="s">
        <v>276</v>
      </c>
      <c r="G92" s="13" t="s">
        <v>277</v>
      </c>
      <c r="H92" s="13"/>
      <c r="I92" s="13">
        <v>36</v>
      </c>
      <c r="J92" s="13">
        <v>35</v>
      </c>
      <c r="K92" s="13">
        <v>19.100000000000001</v>
      </c>
      <c r="L92" s="13" t="s">
        <v>278</v>
      </c>
      <c r="M92" s="20" t="s">
        <v>24</v>
      </c>
      <c r="N92" s="12" t="s">
        <v>24</v>
      </c>
      <c r="O92" s="12" t="s">
        <v>24</v>
      </c>
      <c r="P92" s="12" t="s">
        <v>24</v>
      </c>
    </row>
    <row r="93" spans="1:20" s="14" customFormat="1" ht="18" customHeight="1" x14ac:dyDescent="0.2">
      <c r="A93" s="13"/>
      <c r="B93" s="12"/>
      <c r="C93" s="12"/>
      <c r="D93" s="12"/>
      <c r="E93" s="13"/>
      <c r="F93" s="13"/>
      <c r="G93" s="13"/>
      <c r="H93" s="13"/>
      <c r="I93" s="13"/>
      <c r="J93" s="13"/>
      <c r="K93" s="13"/>
      <c r="L93" s="13"/>
      <c r="M93" s="21"/>
      <c r="N93" s="21"/>
      <c r="O93" s="21"/>
      <c r="P93" s="21"/>
    </row>
    <row r="94" spans="1:20" s="14" customFormat="1" ht="18" customHeight="1" x14ac:dyDescent="0.2">
      <c r="A94" s="13" t="s">
        <v>30</v>
      </c>
      <c r="B94" s="12" t="s">
        <v>130</v>
      </c>
      <c r="C94" s="12" t="s">
        <v>19</v>
      </c>
      <c r="D94" s="12" t="s">
        <v>279</v>
      </c>
      <c r="E94" s="13" t="s">
        <v>280</v>
      </c>
      <c r="F94" s="13" t="s">
        <v>281</v>
      </c>
      <c r="G94" s="13" t="s">
        <v>282</v>
      </c>
      <c r="H94" s="13"/>
      <c r="I94" s="13">
        <v>32.979999999999997</v>
      </c>
      <c r="J94" s="13">
        <v>40</v>
      </c>
      <c r="K94" s="13">
        <v>17.100000000000001</v>
      </c>
      <c r="L94" s="13" t="s">
        <v>283</v>
      </c>
      <c r="M94" s="14" t="s">
        <v>35</v>
      </c>
      <c r="N94" s="14" t="s">
        <v>24</v>
      </c>
      <c r="O94" s="14" t="s">
        <v>24</v>
      </c>
      <c r="P94" s="14" t="s">
        <v>24</v>
      </c>
      <c r="Q94" s="14" t="s">
        <v>299</v>
      </c>
    </row>
    <row r="95" spans="1:20" s="14" customFormat="1" ht="18" customHeight="1" x14ac:dyDescent="0.2">
      <c r="A95" s="13" t="s">
        <v>36</v>
      </c>
      <c r="B95" s="12" t="s">
        <v>130</v>
      </c>
      <c r="C95" s="12" t="s">
        <v>19</v>
      </c>
      <c r="D95" s="12" t="s">
        <v>284</v>
      </c>
      <c r="E95" s="13" t="s">
        <v>285</v>
      </c>
      <c r="F95" s="13" t="s">
        <v>271</v>
      </c>
      <c r="G95" s="13" t="s">
        <v>286</v>
      </c>
      <c r="H95" s="13"/>
      <c r="I95" s="13">
        <v>29.28</v>
      </c>
      <c r="J95" s="13">
        <v>40</v>
      </c>
      <c r="K95" s="13">
        <v>20</v>
      </c>
      <c r="L95" s="13" t="s">
        <v>287</v>
      </c>
      <c r="M95" s="14" t="s">
        <v>35</v>
      </c>
      <c r="N95" s="14" t="s">
        <v>24</v>
      </c>
      <c r="O95" s="14" t="s">
        <v>24</v>
      </c>
      <c r="P95" s="14" t="s">
        <v>24</v>
      </c>
      <c r="Q95" s="14" t="s">
        <v>299</v>
      </c>
    </row>
    <row r="96" spans="1:20" s="14" customFormat="1" ht="18" customHeight="1" x14ac:dyDescent="0.2">
      <c r="A96" s="13" t="s">
        <v>40</v>
      </c>
      <c r="B96" s="12" t="s">
        <v>130</v>
      </c>
      <c r="C96" s="12" t="s">
        <v>19</v>
      </c>
      <c r="D96" s="12" t="s">
        <v>288</v>
      </c>
      <c r="E96" s="13" t="s">
        <v>289</v>
      </c>
      <c r="F96" s="13" t="s">
        <v>271</v>
      </c>
      <c r="G96" s="13" t="s">
        <v>290</v>
      </c>
      <c r="H96" s="13"/>
      <c r="I96" s="13">
        <v>28.7</v>
      </c>
      <c r="J96" s="13">
        <v>40</v>
      </c>
      <c r="K96" s="13">
        <v>20</v>
      </c>
      <c r="L96" s="13" t="s">
        <v>291</v>
      </c>
      <c r="M96" s="14" t="s">
        <v>58</v>
      </c>
      <c r="N96" s="14" t="s">
        <v>150</v>
      </c>
      <c r="O96" s="14" t="s">
        <v>18</v>
      </c>
      <c r="P96" s="14" t="s">
        <v>24</v>
      </c>
      <c r="Q96" s="14" t="s">
        <v>299</v>
      </c>
    </row>
    <row r="97" spans="1:17" s="14" customFormat="1" ht="18" customHeight="1" x14ac:dyDescent="0.2">
      <c r="A97" s="13" t="s">
        <v>45</v>
      </c>
      <c r="B97" s="12" t="s">
        <v>130</v>
      </c>
      <c r="C97" s="12" t="s">
        <v>19</v>
      </c>
      <c r="D97" s="12" t="s">
        <v>292</v>
      </c>
      <c r="E97" s="13" t="s">
        <v>293</v>
      </c>
      <c r="F97" s="13" t="s">
        <v>281</v>
      </c>
      <c r="G97" s="13" t="s">
        <v>294</v>
      </c>
      <c r="H97" s="13"/>
      <c r="I97" s="13">
        <v>28.6</v>
      </c>
      <c r="J97" s="13">
        <v>40</v>
      </c>
      <c r="K97" s="13">
        <v>18.8</v>
      </c>
      <c r="L97" s="13" t="s">
        <v>295</v>
      </c>
      <c r="M97" s="14" t="s">
        <v>24</v>
      </c>
      <c r="N97" s="14" t="s">
        <v>24</v>
      </c>
      <c r="O97" s="14" t="s">
        <v>24</v>
      </c>
      <c r="P97" s="14" t="s">
        <v>24</v>
      </c>
      <c r="Q97" s="14" t="s">
        <v>299</v>
      </c>
    </row>
    <row r="98" spans="1:17" s="14" customFormat="1" ht="18" customHeight="1" x14ac:dyDescent="0.2">
      <c r="A98" s="17"/>
      <c r="E98" s="17"/>
      <c r="F98" s="17"/>
      <c r="G98" s="17"/>
      <c r="H98" s="17"/>
      <c r="I98" s="17"/>
      <c r="J98" s="17"/>
      <c r="K98" s="17"/>
      <c r="L98" s="17"/>
    </row>
    <row r="99" spans="1:17" s="14" customFormat="1" ht="18" customHeight="1" x14ac:dyDescent="0.2">
      <c r="A99" s="17"/>
      <c r="E99" s="17"/>
      <c r="F99" s="17"/>
      <c r="G99" s="17"/>
      <c r="H99" s="17"/>
      <c r="I99" s="17"/>
      <c r="J99" s="17"/>
      <c r="K99" s="17"/>
      <c r="L99" s="17"/>
    </row>
    <row r="100" spans="1:17" s="14" customFormat="1" ht="18" customHeight="1" x14ac:dyDescent="0.2">
      <c r="A100" s="17"/>
      <c r="B100" s="8" t="s">
        <v>300</v>
      </c>
      <c r="D100" s="8" t="s">
        <v>300</v>
      </c>
      <c r="E100" s="17"/>
      <c r="F100" s="17"/>
      <c r="G100" s="17"/>
      <c r="H100" s="17"/>
      <c r="I100" s="17"/>
      <c r="J100" s="17"/>
      <c r="K100" s="17"/>
      <c r="L100" s="17"/>
    </row>
    <row r="101" spans="1:17" s="14" customFormat="1" ht="18" customHeight="1" x14ac:dyDescent="0.2">
      <c r="A101" s="17"/>
      <c r="B101" s="8" t="s">
        <v>301</v>
      </c>
      <c r="D101" s="8" t="s">
        <v>301</v>
      </c>
      <c r="E101" s="17"/>
      <c r="F101" s="17"/>
      <c r="G101" s="17"/>
      <c r="H101" s="17"/>
      <c r="I101" s="17"/>
      <c r="J101" s="17"/>
      <c r="K101" s="17"/>
      <c r="L101" s="17"/>
    </row>
    <row r="102" spans="1:17" s="14" customFormat="1" ht="18" customHeight="1" x14ac:dyDescent="0.2">
      <c r="A102" s="17"/>
      <c r="B102" s="8" t="s">
        <v>302</v>
      </c>
      <c r="D102" s="8" t="s">
        <v>302</v>
      </c>
      <c r="E102" s="17"/>
      <c r="F102" s="17"/>
      <c r="G102" s="17"/>
      <c r="H102" s="17"/>
      <c r="I102" s="17"/>
      <c r="J102" s="17"/>
      <c r="K102" s="17"/>
      <c r="L102" s="17"/>
    </row>
    <row r="103" spans="1:17" s="14" customFormat="1" ht="18" customHeight="1" x14ac:dyDescent="0.2">
      <c r="A103" s="17"/>
      <c r="B103" s="8" t="s">
        <v>303</v>
      </c>
      <c r="D103" s="8" t="s">
        <v>303</v>
      </c>
      <c r="E103" s="17"/>
      <c r="F103" s="17"/>
      <c r="G103" s="17"/>
      <c r="H103" s="17"/>
      <c r="I103" s="17"/>
      <c r="J103" s="17"/>
      <c r="K103" s="17"/>
      <c r="L103" s="17"/>
    </row>
  </sheetData>
  <mergeCells count="7">
    <mergeCell ref="A1:L1"/>
    <mergeCell ref="A3:L3"/>
    <mergeCell ref="A41:P41"/>
    <mergeCell ref="A57:P57"/>
    <mergeCell ref="A77:P77"/>
    <mergeCell ref="A89:P89"/>
    <mergeCell ref="A7:P7"/>
  </mergeCells>
  <pageMargins left="0.74803149606299213" right="0.74803149606299213" top="0.98425196850393704" bottom="0.98425196850393704" header="0.51181102362204722" footer="0.51181102362204722"/>
  <pageSetup scale="72" fitToHeight="6" orientation="portrait" horizontalDpi="300" verticalDpi="300" r:id="rId1"/>
  <headerFooter alignWithMargins="0"/>
  <rowBreaks count="1" manualBreakCount="1">
    <brk id="5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-</vt:lpstr>
      <vt:lpstr>'-'!Area_stampa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Apperti Francesco</dc:creator>
  <cp:lastModifiedBy>Administrator</cp:lastModifiedBy>
  <cp:lastPrinted>2017-12-21T13:10:19Z</cp:lastPrinted>
  <dcterms:created xsi:type="dcterms:W3CDTF">2016-09-22T07:06:47Z</dcterms:created>
  <dcterms:modified xsi:type="dcterms:W3CDTF">2018-02-22T16:13:35Z</dcterms:modified>
</cp:coreProperties>
</file>